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U:\SGG\SDAIL\Achats\DCE-Marchés\Année 2026\20265158 - Dispositif évaluation des viviers\03_DCE\3.3_DCE_final\"/>
    </mc:Choice>
  </mc:AlternateContent>
  <xr:revisionPtr revIDLastSave="0" documentId="13_ncr:1_{41C8C069-194B-4D2E-89E0-977A1D9C4C37}" xr6:coauthVersionLast="47" xr6:coauthVersionMax="47" xr10:uidLastSave="{00000000-0000-0000-0000-000000000000}"/>
  <bookViews>
    <workbookView xWindow="-120" yWindow="-120" windowWidth="29040" windowHeight="15720" activeTab="1" xr2:uid="{00000000-000D-0000-FFFF-FFFF00000000}"/>
  </bookViews>
  <sheets>
    <sheet name="lot 1 DPGF BPU" sheetId="10" r:id="rId1"/>
    <sheet name="lot 1 DQE" sheetId="13" r:id="rId2"/>
    <sheet name="PSE 1" sheetId="30" r:id="rId3"/>
    <sheet name="lot 2 DPGF BPU" sheetId="15" state="hidden" r:id="rId4"/>
    <sheet name="lot 2 DQE" sheetId="14" state="hidden" r:id="rId5"/>
    <sheet name="PSE 2" sheetId="32" state="hidden" r:id="rId6"/>
    <sheet name="PSE 3" sheetId="33" state="hidden" r:id="rId7"/>
    <sheet name="lot 3 DPGF BPU" sheetId="27" state="hidden" r:id="rId8"/>
    <sheet name="lot 3 DQE " sheetId="28" state="hidden" r:id="rId9"/>
    <sheet name="PSE 4" sheetId="34" state="hidden" r:id="rId10"/>
    <sheet name="PSE 5" sheetId="35" state="hidden" r:id="rId11"/>
  </sheets>
  <definedNames>
    <definedName name="_xlnm.Print_Area"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13" l="1"/>
  <c r="D26" i="10"/>
  <c r="D20" i="13" s="1"/>
  <c r="D20" i="28"/>
  <c r="B16" i="28"/>
  <c r="D16" i="28" s="1"/>
  <c r="B15" i="28"/>
  <c r="D15" i="28" s="1"/>
  <c r="D20" i="14"/>
  <c r="B16" i="14"/>
  <c r="D16" i="14" s="1"/>
  <c r="B15" i="14"/>
  <c r="D15" i="14" s="1"/>
  <c r="B38" i="10"/>
  <c r="D15" i="13" s="1"/>
  <c r="B33" i="10"/>
  <c r="D14" i="13" s="1"/>
  <c r="D17" i="13" l="1"/>
  <c r="D21" i="13" s="1"/>
  <c r="D22" i="13" s="1"/>
  <c r="D17" i="28"/>
  <c r="D21" i="28" s="1"/>
  <c r="D22" i="28" s="1"/>
  <c r="D17" i="14"/>
  <c r="D21" i="14" s="1"/>
  <c r="D22"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Mahmoud, Mohamed</author>
  </authors>
  <commentList>
    <comment ref="A27" authorId="0" shapeId="0" xr:uid="{00000000-0006-0000-0400-000001000000}">
      <text>
        <r>
          <rPr>
            <b/>
            <sz val="9"/>
            <color indexed="81"/>
            <rFont val="Tahoma"/>
            <charset val="1"/>
          </rPr>
          <t>Mahmoud, Mohamed:</t>
        </r>
        <r>
          <rPr>
            <sz val="9"/>
            <color indexed="81"/>
            <rFont val="Tahoma"/>
            <charset val="1"/>
          </rPr>
          <t xml:space="preserve">
Plutôt page 25 et 26</t>
        </r>
      </text>
    </comment>
  </commentList>
</comments>
</file>

<file path=xl/sharedStrings.xml><?xml version="1.0" encoding="utf-8"?>
<sst xmlns="http://schemas.openxmlformats.org/spreadsheetml/2006/main" count="289" uniqueCount="109">
  <si>
    <t xml:space="preserve">charge estimée  </t>
  </si>
  <si>
    <t>Nom de la Société</t>
  </si>
  <si>
    <t>à renseigner</t>
  </si>
  <si>
    <t>Nom du signataire</t>
  </si>
  <si>
    <t>Date</t>
  </si>
  <si>
    <t>Décomposition du Prix Global et Forfaitaire (DPGF)</t>
  </si>
  <si>
    <t>Nom de la Société :</t>
  </si>
  <si>
    <t>Nom du signataire :</t>
  </si>
  <si>
    <t>Date :</t>
  </si>
  <si>
    <t>**Montant total non contractuel servant de base à l'analyse des offres</t>
  </si>
  <si>
    <t>Bordereau des Prix Unitaires (BPU)</t>
  </si>
  <si>
    <t>Les prix incluent l'ensemble des prestations décrites au cahier des clauses techniques particulières.</t>
  </si>
  <si>
    <r>
      <t xml:space="preserve">Prix unitaire </t>
    </r>
    <r>
      <rPr>
        <b/>
        <sz val="14"/>
        <color indexed="9"/>
        <rFont val="Arial"/>
        <family val="2"/>
      </rPr>
      <t>par participant</t>
    </r>
  </si>
  <si>
    <t>Sous-traitance prévue</t>
  </si>
  <si>
    <t>oui / non</t>
  </si>
  <si>
    <t>Dénomination du sous-traitant</t>
  </si>
  <si>
    <t>Part de sous-traitance envisagée</t>
  </si>
  <si>
    <t>en %</t>
  </si>
  <si>
    <t xml:space="preserve">Le marché sera évalué sur la valeur Net de Taxe / TTC. </t>
  </si>
  <si>
    <t>Votre société répond à la consultation en Net de Taxe ou en TTC ?
Si votre société est assujétie à la TVA, alors vous êtes en TTC.
Merci de cocher la bonne réponse.</t>
  </si>
  <si>
    <t>Net de taxe</t>
  </si>
  <si>
    <t>TTC</t>
  </si>
  <si>
    <t>Le DQE s'incrémente automatiquement à l'aide de formules de report.
Merci pour autant de vérifier la pertinence des montants et le montant total estimatif du marché</t>
  </si>
  <si>
    <t>Coût forfaitaire pour la conception du dispositif en € Net de taxe/T.T.C</t>
  </si>
  <si>
    <t>Coût forfaitaire pour les autres coûts éventuels en € Net de taxe/T.T.C</t>
  </si>
  <si>
    <t>Coût DPGF total en € Net de taxe/T.T.C</t>
  </si>
  <si>
    <t>Bordereau des prix unitaires (BPU)</t>
  </si>
  <si>
    <r>
      <t xml:space="preserve">Pilotage ANNUEL
Le prix du pilotage annuel inclut tous les points du CCTP listés ci-après :  
</t>
    </r>
    <r>
      <rPr>
        <sz val="12"/>
        <rFont val="Arial"/>
        <family val="2"/>
      </rPr>
      <t>c</t>
    </r>
    <r>
      <rPr>
        <sz val="10"/>
        <rFont val="Arial"/>
        <family val="2"/>
      </rPr>
      <t>omité pédagogique, livrables, bilans, compte rendus, suivi administratif et logistique…</t>
    </r>
  </si>
  <si>
    <t>Quantité</t>
  </si>
  <si>
    <t>Coût pour la prestation d'animation des parcours</t>
  </si>
  <si>
    <t>MONTANT TOTAL ESTIMATIF 
sur la durée totale du marché</t>
  </si>
  <si>
    <t>Coût pour le pilotage annuel</t>
  </si>
  <si>
    <t xml:space="preserve">  </t>
  </si>
  <si>
    <t>Conception, autres coûts éventuels**</t>
  </si>
  <si>
    <t>* Coût unitaire indiqué au BPU pour X nombre de participants</t>
  </si>
  <si>
    <r>
      <rPr>
        <b/>
        <sz val="10"/>
        <color indexed="60"/>
        <rFont val="Arial"/>
        <family val="2"/>
      </rPr>
      <t>Total Décomposition du Prix Global et Forfaitaire, Pilotage et Animation des parcours</t>
    </r>
    <r>
      <rPr>
        <b/>
        <sz val="10"/>
        <color indexed="30"/>
        <rFont val="Arial"/>
        <family val="2"/>
      </rPr>
      <t xml:space="preserve">
Net de taxe/TTC</t>
    </r>
  </si>
  <si>
    <r>
      <t xml:space="preserve">Total
</t>
    </r>
    <r>
      <rPr>
        <sz val="12"/>
        <rFont val="Arial"/>
        <family val="2"/>
      </rPr>
      <t>Net de taxe/TTC</t>
    </r>
  </si>
  <si>
    <r>
      <rPr>
        <sz val="10"/>
        <color indexed="10"/>
        <rFont val="Arial"/>
        <family val="2"/>
      </rPr>
      <t>*</t>
    </r>
    <r>
      <rPr>
        <sz val="10"/>
        <rFont val="Arial"/>
        <family val="2"/>
      </rPr>
      <t xml:space="preserve"> tous supports nécessaires à la prestation sur la durée du marché, impression et reconduction du marché incluses.</t>
    </r>
  </si>
  <si>
    <t xml:space="preserve">Les prix Net de taxe/TTC doivent impérativement être renseignés sous réserve de non prise en compte de votre offre. </t>
  </si>
  <si>
    <r>
      <t xml:space="preserve">Total
</t>
    </r>
    <r>
      <rPr>
        <sz val="12"/>
        <rFont val="Arial"/>
        <family val="2"/>
      </rPr>
      <t>Net de taxe/T.T.C</t>
    </r>
  </si>
  <si>
    <r>
      <t xml:space="preserve">Total
</t>
    </r>
    <r>
      <rPr>
        <sz val="10"/>
        <rFont val="Arial"/>
        <family val="2"/>
      </rPr>
      <t>Net de taxe/TTC</t>
    </r>
  </si>
  <si>
    <r>
      <t xml:space="preserve">Réalisation
</t>
    </r>
    <r>
      <rPr>
        <sz val="10"/>
        <rFont val="Arial"/>
        <family val="2"/>
      </rPr>
      <t>Passation de la journée "assessment"*
et
Restitution orale de l'assessment à chaque cadre*</t>
    </r>
  </si>
  <si>
    <t>Coût  total  en € Net de taxe/T.T.C</t>
  </si>
  <si>
    <r>
      <t xml:space="preserve">
Le prix de la conception inclut tous les points du CCTP listés ci-après</t>
    </r>
    <r>
      <rPr>
        <sz val="12"/>
        <rFont val="Arial"/>
        <family val="2"/>
      </rPr>
      <t xml:space="preserve"> :  
préparation, contenu, supports</t>
    </r>
    <r>
      <rPr>
        <sz val="12"/>
        <rFont val="Arial"/>
        <family val="2"/>
      </rPr>
      <t>, actualisation/adaptation du parcours... 
Tarif global et forfaitaire</t>
    </r>
    <r>
      <rPr>
        <b/>
        <sz val="12"/>
        <rFont val="Arial"/>
        <family val="2"/>
      </rPr>
      <t xml:space="preserve">
</t>
    </r>
    <r>
      <rPr>
        <b/>
        <sz val="12"/>
        <color indexed="9"/>
        <rFont val="Arial"/>
        <family val="2"/>
      </rPr>
      <t>SUR LA DUREE TOTALE DU MARCHE</t>
    </r>
  </si>
  <si>
    <t>Coût total en € Net de taxe/T.T.C</t>
  </si>
  <si>
    <r>
      <rPr>
        <b/>
        <sz val="10"/>
        <rFont val="Arial"/>
        <family val="2"/>
      </rPr>
      <t>Synthèse</t>
    </r>
    <r>
      <rPr>
        <sz val="10"/>
        <rFont val="Arial"/>
        <family val="2"/>
      </rPr>
      <t xml:space="preserve"> (1/2 journée)
Synthèse globale de l'assessment pour chaque cadre : restitution orale à la responsable du vivier*</t>
    </r>
  </si>
  <si>
    <r>
      <t xml:space="preserve">Pilotage par parcours
Le prix du pilotage annuel inclut tous les points du CCTP listés ci-après :  
</t>
    </r>
    <r>
      <rPr>
        <sz val="12"/>
        <rFont val="Arial"/>
        <family val="2"/>
      </rPr>
      <t>c</t>
    </r>
    <r>
      <rPr>
        <sz val="10"/>
        <rFont val="Arial"/>
        <family val="2"/>
      </rPr>
      <t>omité pédagogique, livrables, bilans, compte rendus, suivi administratif et logistique…</t>
    </r>
  </si>
  <si>
    <t>Coût pour le pilotage par parcours</t>
  </si>
  <si>
    <t>Décomposition du Prix Global et Forfaitaire (DPGF) &amp; Bordereau des prix unitaires (BPU)
DOCUMENT CONTRACTUEL</t>
  </si>
  <si>
    <t>LA GRILLE FINANCIERE NE DOIT PAS ETRE MODIFIEE SOUS PEINE DE NON PRISE EN COMPTE DE L'OFFRE</t>
  </si>
  <si>
    <t>LA GRILLE FINANCIERE NE DOIT PAS ETRE MODIFIEE SOUS PEINE DE NON PRISE EN COMPTE DE VOTRE OFFRE</t>
  </si>
  <si>
    <r>
      <t xml:space="preserve">Total Décomposition du Prix Global et Forfaitaire (DPGF)
</t>
    </r>
    <r>
      <rPr>
        <b/>
        <sz val="10"/>
        <color indexed="30"/>
        <rFont val="Arial"/>
        <family val="2"/>
      </rPr>
      <t>Net de taxe/TTC</t>
    </r>
  </si>
  <si>
    <r>
      <t xml:space="preserve">Total DQE
</t>
    </r>
    <r>
      <rPr>
        <b/>
        <sz val="10"/>
        <color indexed="30"/>
        <rFont val="Arial"/>
        <family val="2"/>
      </rPr>
      <t>Net de taxe/TTC</t>
    </r>
    <r>
      <rPr>
        <sz val="10"/>
        <rFont val="Arial"/>
        <family val="2"/>
      </rPr>
      <t/>
    </r>
  </si>
  <si>
    <r>
      <rPr>
        <b/>
        <sz val="10"/>
        <color indexed="60"/>
        <rFont val="Arial"/>
        <family val="2"/>
      </rPr>
      <t>Total DPGF + DQE</t>
    </r>
    <r>
      <rPr>
        <b/>
        <sz val="10"/>
        <color indexed="30"/>
        <rFont val="Arial"/>
        <family val="2"/>
      </rPr>
      <t xml:space="preserve">
Net de taxe/TTC</t>
    </r>
  </si>
  <si>
    <t>Détail Quantitatif Estimatif (DQE)*
* le DQE n'est pas contractuel, il est utilisé pour faciliter l'analyse quantitative sur la totalité du marché</t>
  </si>
  <si>
    <t>Coût DQE total en € Net de taxe/T.T.C</t>
  </si>
  <si>
    <r>
      <t xml:space="preserve">Détail Quantitatif Estimatif (DQE) et Montant total estimatif </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du marché
</t>
    </r>
    <r>
      <rPr>
        <sz val="12"/>
        <color indexed="23"/>
        <rFont val="Arial"/>
        <family val="2"/>
      </rPr>
      <t>sur la durée totale du marché</t>
    </r>
  </si>
  <si>
    <r>
      <t>Détail Quantitatif Estimatif (DQE) et Montant total estimatif</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du marché
</t>
    </r>
    <r>
      <rPr>
        <sz val="12"/>
        <color indexed="23"/>
        <rFont val="Arial"/>
        <family val="2"/>
      </rPr>
      <t>sur la durée totale du marché</t>
    </r>
  </si>
  <si>
    <r>
      <t xml:space="preserve">Total DQE
</t>
    </r>
    <r>
      <rPr>
        <b/>
        <sz val="10"/>
        <color indexed="30"/>
        <rFont val="Arial"/>
        <family val="2"/>
      </rPr>
      <t>Net de taxe/TTC</t>
    </r>
  </si>
  <si>
    <r>
      <t xml:space="preserve">Détail Quantitatif Estimatif (DQE)* 
</t>
    </r>
    <r>
      <rPr>
        <sz val="9"/>
        <rFont val="Arial"/>
        <family val="2"/>
      </rPr>
      <t>* le DQE n'est pas contractuel, il est utilisé pour faciliter l'analyse quantitative sur la totalité du marché</t>
    </r>
  </si>
  <si>
    <r>
      <t xml:space="preserve">Total Décomposition du Prix Global et Forfaitaire (DPGF)
</t>
    </r>
    <r>
      <rPr>
        <b/>
        <sz val="10"/>
        <color indexed="30"/>
        <rFont val="Arial"/>
        <family val="2"/>
      </rPr>
      <t>Net de taxe/TTC</t>
    </r>
    <r>
      <rPr>
        <b/>
        <sz val="10"/>
        <rFont val="Arial"/>
        <family val="2"/>
      </rPr>
      <t xml:space="preserve">
</t>
    </r>
  </si>
  <si>
    <t>Bordereau de Prix Unitaires (BPU) sur la durée totale du marché
DOCUMENT CONTRACTUEL</t>
  </si>
  <si>
    <r>
      <t xml:space="preserve">Votre société répond à la consultation en Net de Taxe ou en TTC ?
</t>
    </r>
    <r>
      <rPr>
        <sz val="10"/>
        <color indexed="8"/>
        <rFont val="Arial"/>
        <family val="2"/>
      </rPr>
      <t>Si votre société est assujétie à la TVA, alors vous êtes en TTC.</t>
    </r>
    <r>
      <rPr>
        <b/>
        <sz val="10"/>
        <color indexed="8"/>
        <rFont val="Arial"/>
        <family val="2"/>
      </rPr>
      <t xml:space="preserve">
Merci de cocher la bonne réponse.</t>
    </r>
  </si>
  <si>
    <t xml:space="preserve">Les prix Net de taxe/TTC doivent impérativement être renseignés sous réserve de non prise en compte de votre Prestation Supplémentaire Eventuelle Facultative. </t>
  </si>
  <si>
    <t xml:space="preserve"> 1 parcours
"dynamique de groupe, ateliers vision stratégique et management, ateliers de co-développement"
Net de Taxe/T.T.C</t>
  </si>
  <si>
    <t>N° accord-cadre : 20265158</t>
  </si>
  <si>
    <r>
      <t xml:space="preserve">        </t>
    </r>
    <r>
      <rPr>
        <b/>
        <sz val="12"/>
        <color indexed="23"/>
        <rFont val="Arial"/>
        <family val="2"/>
      </rPr>
      <t>Détail Quantitatif Estimatif (DQE) et Montant total estimatif</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de l'accord-cadre
</t>
    </r>
    <r>
      <rPr>
        <sz val="12"/>
        <color indexed="23"/>
        <rFont val="Arial"/>
        <family val="2"/>
      </rPr>
      <t>sur la durée totale du marché</t>
    </r>
  </si>
  <si>
    <r>
      <t xml:space="preserve">Coût total de la réalisation par participant € Net de taxe /T.T.C.
</t>
    </r>
    <r>
      <rPr>
        <sz val="10"/>
        <color indexed="10"/>
        <rFont val="Arial"/>
        <family val="2"/>
      </rPr>
      <t>(sur la base estimative d'environ 60 participants pour l'assessment en groupe de 6 à 8)</t>
    </r>
  </si>
  <si>
    <r>
      <t xml:space="preserve">Coût total de la réalisation par participant € en Net de taxe/ T.T.C.
</t>
    </r>
    <r>
      <rPr>
        <sz val="10"/>
        <color indexed="10"/>
        <rFont val="Arial"/>
        <family val="2"/>
      </rPr>
      <t>(1 synthèse orale des 60 synthèses individuelles des participants)</t>
    </r>
  </si>
  <si>
    <t>Coût pour la prestation d'animation des parcours (viviers de 30 participants)</t>
  </si>
  <si>
    <r>
      <rPr>
        <sz val="10"/>
        <color indexed="10"/>
        <rFont val="Arial"/>
        <family val="2"/>
      </rPr>
      <t>**</t>
    </r>
    <r>
      <rPr>
        <sz val="10"/>
        <rFont val="Arial"/>
        <family val="2"/>
      </rPr>
      <t xml:space="preserve"> la nature des coûts est à lister et à expliquer dans la note méthodologique.ou cadre de réponse technique</t>
    </r>
  </si>
  <si>
    <t>Le prix de la Conception* inclut tous les points du CCTP :  préparation, autres supports que ceux listés dans le BPU, suivi et pilotage de projet, actualisation du dispositif...
(tarif global et forfaitaire pour l'ensemble des prestations sur le dispositif pendant la durée totale du marché)</t>
  </si>
  <si>
    <t xml:space="preserve">PLAN D'ACCOMPAGNEMENT INDIVIDUEL </t>
  </si>
  <si>
    <t>REALISATION
(Assessment)</t>
  </si>
  <si>
    <t>SYNTHESE
(Assessment)</t>
  </si>
  <si>
    <r>
      <rPr>
        <b/>
        <sz val="11"/>
        <color indexed="62"/>
        <rFont val="Arial"/>
        <family val="2"/>
      </rPr>
      <t>Passation de la journée "assessment" pour chacun des participants</t>
    </r>
    <r>
      <rPr>
        <sz val="11"/>
        <color indexed="62"/>
        <rFont val="Arial"/>
        <family val="2"/>
      </rPr>
      <t xml:space="preserve">    </t>
    </r>
    <r>
      <rPr>
        <sz val="11"/>
        <color indexed="9"/>
        <rFont val="Arial"/>
        <family val="2"/>
      </rPr>
      <t xml:space="preserve">  Durée : 1 journée en présentiel par participant</t>
    </r>
    <r>
      <rPr>
        <b/>
        <sz val="11"/>
        <color indexed="62"/>
        <rFont val="Arial"/>
        <family val="2"/>
      </rPr>
      <t xml:space="preserve">
et
 Restitution orale de l'assessment à chaque cadre   </t>
    </r>
    <r>
      <rPr>
        <sz val="11"/>
        <color indexed="62"/>
        <rFont val="Arial"/>
        <family val="2"/>
      </rPr>
      <t xml:space="preserve">     </t>
    </r>
    <r>
      <rPr>
        <sz val="11"/>
        <color indexed="9"/>
        <rFont val="Arial"/>
        <family val="2"/>
      </rPr>
      <t>Durée : de 1h à 2h</t>
    </r>
    <r>
      <rPr>
        <sz val="11"/>
        <color indexed="62"/>
        <rFont val="Arial"/>
        <family val="2"/>
      </rPr>
      <t xml:space="preserve">
et autres livrables/supports</t>
    </r>
    <r>
      <rPr>
        <sz val="11"/>
        <color indexed="10"/>
        <rFont val="Arial"/>
        <family val="2"/>
      </rPr>
      <t xml:space="preserve">* </t>
    </r>
    <r>
      <rPr>
        <sz val="11"/>
        <color indexed="62"/>
        <rFont val="Arial"/>
        <family val="2"/>
      </rPr>
      <t>liés à la passation de la journée d'assessment</t>
    </r>
    <r>
      <rPr>
        <sz val="11"/>
        <color indexed="56"/>
        <rFont val="Arial"/>
        <family val="2"/>
      </rPr>
      <t xml:space="preserve">
</t>
    </r>
  </si>
  <si>
    <r>
      <rPr>
        <b/>
        <sz val="11"/>
        <color indexed="62"/>
        <rFont val="Arial"/>
        <family val="2"/>
      </rPr>
      <t xml:space="preserve">Synthèse globale de l'assessment pour chaque cadre : restitution orale </t>
    </r>
    <r>
      <rPr>
        <sz val="11"/>
        <color indexed="62"/>
        <rFont val="Arial"/>
        <family val="2"/>
      </rPr>
      <t xml:space="preserve">(durée : 1/2 jour) </t>
    </r>
    <r>
      <rPr>
        <b/>
        <sz val="11"/>
        <color indexed="62"/>
        <rFont val="Arial"/>
        <family val="2"/>
      </rPr>
      <t>à la responsable du vivier 
incluant la production du tableau de synthèse (points faibles/forts)</t>
    </r>
    <r>
      <rPr>
        <b/>
        <u/>
        <sz val="11"/>
        <color indexed="62"/>
        <rFont val="Arial"/>
        <family val="2"/>
      </rPr>
      <t xml:space="preserve">
</t>
    </r>
    <r>
      <rPr>
        <sz val="11"/>
        <color indexed="62"/>
        <rFont val="Arial"/>
        <family val="2"/>
      </rPr>
      <t xml:space="preserve">
et autres livrables/supports* liés à la 1/2 journée de restitution orale</t>
    </r>
    <r>
      <rPr>
        <sz val="11"/>
        <color indexed="9"/>
        <rFont val="Arial"/>
        <family val="2"/>
      </rPr>
      <t xml:space="preserve">
</t>
    </r>
  </si>
  <si>
    <r>
      <t xml:space="preserve"> 1 parcours
</t>
    </r>
    <r>
      <rPr>
        <sz val="11"/>
        <rFont val="Arial"/>
        <family val="2"/>
      </rPr>
      <t>(1 parcours = 18 mois)</t>
    </r>
    <r>
      <rPr>
        <sz val="12"/>
        <rFont val="Arial"/>
        <family val="2"/>
      </rPr>
      <t xml:space="preserve">
Net de Taxe/TTC</t>
    </r>
  </si>
  <si>
    <r>
      <t xml:space="preserve">Animation d'un parcours de 18 mois (30 participants)
</t>
    </r>
    <r>
      <rPr>
        <sz val="10"/>
        <rFont val="Arial"/>
        <family val="2"/>
      </rPr>
      <t>pour rappel, 1 parcours = confer CCTP schéma p.15</t>
    </r>
  </si>
  <si>
    <r>
      <t xml:space="preserve">Animation d' un parcours de 18 mois (30 participants)
</t>
    </r>
    <r>
      <rPr>
        <sz val="10"/>
        <rFont val="Arial"/>
        <family val="2"/>
      </rPr>
      <t>pour rappel, 1 parcours = confer CCTP 3.4</t>
    </r>
  </si>
  <si>
    <t>PRESTATION SUPPLEMENTAIRE EVENTUELLE FACULTATIVE N°1</t>
  </si>
  <si>
    <r>
      <t xml:space="preserve">Un regard croisé en fin de parcours 
(séance d'1 heure et demi)
 </t>
    </r>
    <r>
      <rPr>
        <sz val="8"/>
        <rFont val="Arial"/>
        <family val="2"/>
      </rPr>
      <t>confer CCTP- p.12</t>
    </r>
  </si>
  <si>
    <t>PRESTATION SUPPLEMENTAIRE EVENTUELLE FACULTATIVE N°2</t>
  </si>
  <si>
    <t xml:space="preserve"> Lot 1 - Dispositif d’évaluation et d’accompagnement – Assessment et plan de développement individuel  </t>
  </si>
  <si>
    <t xml:space="preserve">Lot 1 - Dispositif d’évaluation et d’accompagnement – Assessment et plan de développement individuel  </t>
  </si>
  <si>
    <t xml:space="preserve">Lot 1 : Dispositif d’évaluation et d’accompagnement – Assessment et plan de développement individuel  </t>
  </si>
  <si>
    <t>Lot 2 : Parcours de développement collectif du Vivier Perspectives Groupe (VPG)</t>
  </si>
  <si>
    <t xml:space="preserve">Coût d'une journée d'animation </t>
  </si>
  <si>
    <t xml:space="preserve">
Coût de la conception pédagogique - ingénierie 
</t>
  </si>
  <si>
    <r>
      <t xml:space="preserve">Rencontre inter-promotions (Viviers Perspective Groupe)
</t>
    </r>
    <r>
      <rPr>
        <sz val="10"/>
        <rFont val="Arial"/>
        <family val="2"/>
      </rPr>
      <t>confer CCTP. p.16</t>
    </r>
  </si>
  <si>
    <t>PRESTATION SUPPLEMENTAIRE EVENTUELLE FACULTATIVE N°3</t>
  </si>
  <si>
    <t xml:space="preserve"> Lot 3 - Parcours de développement collectif du Vivier Ressources Dirigeants (VRD)</t>
  </si>
  <si>
    <t>Lot 3 - Parcours de développement collectif du Vivier Ressources Dirigeants (VRD)</t>
  </si>
  <si>
    <t>PRESTATION SUPPLEMENTAIRE EVENTUELLE FACULTATIVE N°4</t>
  </si>
  <si>
    <r>
      <t xml:space="preserve">Prix unitaire
en euros </t>
    </r>
    <r>
      <rPr>
        <b/>
        <sz val="10"/>
        <color indexed="30"/>
        <rFont val="Arial"/>
        <family val="2"/>
      </rPr>
      <t xml:space="preserve">Net de taxe / TTC </t>
    </r>
  </si>
  <si>
    <r>
      <t xml:space="preserve">Prix unitaire par participant
en euros </t>
    </r>
    <r>
      <rPr>
        <b/>
        <sz val="10"/>
        <color indexed="30"/>
        <rFont val="Arial"/>
        <family val="2"/>
      </rPr>
      <t xml:space="preserve">Net de taxe / TTC </t>
    </r>
  </si>
  <si>
    <r>
      <t xml:space="preserve">Détail Quantitatif Estimatif (DQE)*
</t>
    </r>
    <r>
      <rPr>
        <sz val="11"/>
        <rFont val="Arial"/>
        <family val="2"/>
      </rPr>
      <t>* le DQE n'est pas contractuel, il est utilisé pour faciliter l'analyse quantitative sur la totalité du marché</t>
    </r>
  </si>
  <si>
    <t>PRESTATION SUPPLEMENTAIRE EVENTUELLE FACULTATIVE N°5</t>
  </si>
  <si>
    <r>
      <t xml:space="preserve">Logistique externalisée
</t>
    </r>
    <r>
      <rPr>
        <sz val="10"/>
        <rFont val="Arial"/>
        <family val="2"/>
      </rPr>
      <t>(organisation, pilotage et logistique : hôtel, repars, navettes…)</t>
    </r>
    <r>
      <rPr>
        <b/>
        <sz val="10"/>
        <rFont val="Arial"/>
        <family val="2"/>
      </rPr>
      <t xml:space="preserve">
</t>
    </r>
    <r>
      <rPr>
        <sz val="8"/>
        <rFont val="Arial"/>
        <family val="2"/>
      </rPr>
      <t>confer CCTP. p.26</t>
    </r>
  </si>
  <si>
    <t xml:space="preserve">Parcours "Communication du leader" 
</t>
  </si>
  <si>
    <t xml:space="preserve">
Coût de la conception 
</t>
  </si>
  <si>
    <t>Coût de l'animation d'un parcours</t>
  </si>
  <si>
    <t>Lot 4 - développement collectif du Vivier Ressources Dirigeants (VRD)</t>
  </si>
  <si>
    <t>Lot 2 : Développement collectif du Vivier Perspectives Groupe (VPG)</t>
  </si>
  <si>
    <t>A renseigner</t>
  </si>
  <si>
    <t xml:space="preserve"> tarif  Jour/Homme</t>
  </si>
  <si>
    <t xml:space="preserve">Prix unitaire par participant 
en € en Net de taxe/ T.T.C.
</t>
  </si>
  <si>
    <t xml:space="preserve">Accompagnement individuel (séance d'1heure et demie)  </t>
  </si>
  <si>
    <r>
      <t xml:space="preserve">
</t>
    </r>
    <r>
      <rPr>
        <b/>
        <sz val="11"/>
        <color rgb="FF0070C0"/>
        <rFont val="Arial"/>
        <family val="2"/>
      </rPr>
      <t xml:space="preserve">
</t>
    </r>
    <r>
      <rPr>
        <b/>
        <sz val="11"/>
        <color theme="4" tint="-0.249977111117893"/>
        <rFont val="Arial"/>
        <family val="2"/>
      </rPr>
      <t xml:space="preserve">Session d'1heure et demie pour un participant </t>
    </r>
    <r>
      <rPr>
        <b/>
        <sz val="11"/>
        <color rgb="FF0070C0"/>
        <rFont val="Arial"/>
        <family val="2"/>
      </rPr>
      <t xml:space="preserve">
</t>
    </r>
    <r>
      <rPr>
        <b/>
        <sz val="11"/>
        <color rgb="FFFFC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</si>
</sst>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81" x14ac:knownFonts="1">
    <font>
      <sz val="10"/>
      <name val="Arial"/>
    </font>
    <font>
      <sz val="10"/>
      <name val="Arial"/>
    </font>
    <font>
      <b/>
      <sz val="14"/>
      <name val="Arial"/>
      <family val="2"/>
    </font>
    <font>
      <b/>
      <sz val="10"/>
      <name val="Arial"/>
      <family val="2"/>
    </font>
    <font>
      <sz val="10"/>
      <name val="Arial"/>
      <family val="2"/>
    </font>
    <font>
      <sz val="10"/>
      <color indexed="10"/>
      <name val="Arial"/>
      <family val="2"/>
    </font>
    <font>
      <b/>
      <sz val="10"/>
      <color indexed="10"/>
      <name val="Arial"/>
      <family val="2"/>
    </font>
    <font>
      <sz val="8"/>
      <name val="Arial"/>
      <family val="2"/>
    </font>
    <font>
      <b/>
      <sz val="12"/>
      <name val="Arial"/>
      <family val="2"/>
    </font>
    <font>
      <sz val="8"/>
      <name val="Arial"/>
      <family val="2"/>
    </font>
    <font>
      <b/>
      <sz val="8"/>
      <color indexed="10"/>
      <name val="Arial"/>
      <family val="2"/>
    </font>
    <font>
      <b/>
      <sz val="14"/>
      <color indexed="12"/>
      <name val="Arial"/>
      <family val="2"/>
    </font>
    <font>
      <sz val="9"/>
      <name val="Arial"/>
      <family val="2"/>
    </font>
    <font>
      <b/>
      <sz val="10"/>
      <color indexed="30"/>
      <name val="Arial"/>
      <family val="2"/>
    </font>
    <font>
      <b/>
      <sz val="14"/>
      <color indexed="9"/>
      <name val="Arial"/>
      <family val="2"/>
    </font>
    <font>
      <b/>
      <u/>
      <sz val="14"/>
      <name val="Arial"/>
      <family val="2"/>
    </font>
    <font>
      <sz val="11"/>
      <color indexed="8"/>
      <name val="Calibri"/>
      <family val="2"/>
    </font>
    <font>
      <b/>
      <sz val="10"/>
      <color indexed="8"/>
      <name val="Verdana"/>
      <family val="2"/>
    </font>
    <font>
      <sz val="12"/>
      <name val="Arial"/>
      <family val="2"/>
    </font>
    <font>
      <b/>
      <sz val="12"/>
      <color indexed="9"/>
      <name val="Arial"/>
      <family val="2"/>
    </font>
    <font>
      <b/>
      <sz val="10"/>
      <color indexed="60"/>
      <name val="Arial"/>
      <family val="2"/>
    </font>
    <font>
      <b/>
      <sz val="11"/>
      <name val="Arial"/>
      <family val="2"/>
    </font>
    <font>
      <b/>
      <sz val="14"/>
      <color indexed="10"/>
      <name val="Arial"/>
      <family val="2"/>
    </font>
    <font>
      <sz val="11"/>
      <name val="Arial"/>
      <family val="2"/>
    </font>
    <font>
      <b/>
      <sz val="12"/>
      <color indexed="23"/>
      <name val="Arial"/>
      <family val="2"/>
    </font>
    <font>
      <b/>
      <u/>
      <sz val="12"/>
      <name val="Arial"/>
      <family val="2"/>
    </font>
    <font>
      <b/>
      <sz val="12"/>
      <color indexed="30"/>
      <name val="Arial"/>
      <family val="2"/>
    </font>
    <font>
      <sz val="12"/>
      <color indexed="23"/>
      <name val="Arial"/>
      <family val="2"/>
    </font>
    <font>
      <b/>
      <strike/>
      <sz val="10"/>
      <name val="Arial"/>
      <family val="2"/>
    </font>
    <font>
      <b/>
      <sz val="12"/>
      <color indexed="10"/>
      <name val="Arial"/>
      <family val="2"/>
    </font>
    <font>
      <sz val="9"/>
      <color indexed="81"/>
      <name val="Tahoma"/>
      <charset val="1"/>
    </font>
    <font>
      <b/>
      <sz val="9"/>
      <color indexed="81"/>
      <name val="Tahoma"/>
      <charset val="1"/>
    </font>
    <font>
      <sz val="10"/>
      <color indexed="8"/>
      <name val="Arial"/>
      <family val="2"/>
    </font>
    <font>
      <b/>
      <sz val="10"/>
      <color indexed="8"/>
      <name val="Arial"/>
      <family val="2"/>
    </font>
    <font>
      <b/>
      <sz val="10"/>
      <color indexed="23"/>
      <name val="Arial"/>
      <family val="2"/>
    </font>
    <font>
      <sz val="10"/>
      <color indexed="23"/>
      <name val="Arial"/>
      <family val="2"/>
    </font>
    <font>
      <sz val="10"/>
      <color theme="1"/>
      <name val="Arial"/>
      <family val="2"/>
    </font>
    <font>
      <sz val="10"/>
      <color rgb="FFFF0000"/>
      <name val="Arial"/>
      <family val="2"/>
    </font>
    <font>
      <b/>
      <sz val="10"/>
      <color theme="0"/>
      <name val="Arial"/>
      <family val="2"/>
    </font>
    <font>
      <b/>
      <sz val="10"/>
      <color rgb="FFFF0000"/>
      <name val="Arial"/>
      <family val="2"/>
    </font>
    <font>
      <b/>
      <sz val="10"/>
      <color theme="5"/>
      <name val="Arial"/>
      <family val="2"/>
    </font>
    <font>
      <b/>
      <sz val="14"/>
      <color theme="0" tint="-0.499984740745262"/>
      <name val="Arial"/>
      <family val="2"/>
    </font>
    <font>
      <sz val="10"/>
      <color rgb="FF0070C0"/>
      <name val="Arial"/>
      <family val="2"/>
    </font>
    <font>
      <b/>
      <sz val="10"/>
      <color rgb="FF00B050"/>
      <name val="Arial"/>
      <family val="2"/>
    </font>
    <font>
      <b/>
      <sz val="10"/>
      <color rgb="FF00B0F0"/>
      <name val="Arial"/>
      <family val="2"/>
    </font>
    <font>
      <sz val="11"/>
      <color rgb="FF0070C0"/>
      <name val="Arial"/>
      <family val="2"/>
    </font>
    <font>
      <b/>
      <sz val="11"/>
      <color rgb="FFC00000"/>
      <name val="Arial"/>
      <family val="2"/>
    </font>
    <font>
      <b/>
      <sz val="14"/>
      <color rgb="FFC00000"/>
      <name val="Arial"/>
      <family val="2"/>
    </font>
    <font>
      <b/>
      <sz val="10"/>
      <color rgb="FF0070C0"/>
      <name val="Verdana"/>
      <family val="2"/>
    </font>
    <font>
      <sz val="10"/>
      <color theme="1"/>
      <name val="Verdana"/>
      <family val="2"/>
    </font>
    <font>
      <sz val="11"/>
      <color rgb="FF0070C0"/>
      <name val="Calibri"/>
      <family val="2"/>
      <scheme val="minor"/>
    </font>
    <font>
      <b/>
      <sz val="11"/>
      <color rgb="FFC00000"/>
      <name val="Calibri"/>
      <family val="2"/>
      <scheme val="minor"/>
    </font>
    <font>
      <b/>
      <sz val="10"/>
      <color theme="0" tint="-4.9989318521683403E-2"/>
      <name val="Arial"/>
      <family val="2"/>
    </font>
    <font>
      <b/>
      <sz val="14"/>
      <color theme="0"/>
      <name val="Arial"/>
      <family val="2"/>
    </font>
    <font>
      <b/>
      <sz val="14"/>
      <color rgb="FFFF0000"/>
      <name val="Arial"/>
      <family val="2"/>
    </font>
    <font>
      <b/>
      <sz val="14"/>
      <color theme="3" tint="0.39997558519241921"/>
      <name val="Arial"/>
      <family val="2"/>
    </font>
    <font>
      <b/>
      <sz val="10"/>
      <color rgb="FFC00000"/>
      <name val="Arial"/>
      <family val="2"/>
    </font>
    <font>
      <sz val="12"/>
      <color theme="0" tint="-0.499984740745262"/>
      <name val="Arial"/>
      <family val="2"/>
    </font>
    <font>
      <b/>
      <sz val="11"/>
      <color theme="3" tint="0.39997558519241921"/>
      <name val="Arial"/>
      <family val="2"/>
    </font>
    <font>
      <b/>
      <sz val="12"/>
      <color theme="0"/>
      <name val="Verdana"/>
      <family val="2"/>
    </font>
    <font>
      <b/>
      <sz val="10"/>
      <color rgb="FF0070C0"/>
      <name val="Arial"/>
      <family val="2"/>
    </font>
    <font>
      <b/>
      <sz val="14"/>
      <color rgb="FF0070C0"/>
      <name val="Arial"/>
      <family val="2"/>
    </font>
    <font>
      <b/>
      <sz val="10"/>
      <color rgb="FF0303BD"/>
      <name val="Arial"/>
      <family val="2"/>
    </font>
    <font>
      <b/>
      <sz val="10"/>
      <color theme="0"/>
      <name val="Verdana"/>
      <family val="2"/>
    </font>
    <font>
      <b/>
      <sz val="12"/>
      <color rgb="FF0070C0"/>
      <name val="Arial"/>
      <family val="2"/>
    </font>
    <font>
      <b/>
      <sz val="12"/>
      <color theme="0" tint="-0.499984740745262"/>
      <name val="Arial"/>
      <family val="2"/>
    </font>
    <font>
      <b/>
      <sz val="11"/>
      <color rgb="FF0070C0"/>
      <name val="Arial"/>
      <family val="2"/>
    </font>
    <font>
      <sz val="11"/>
      <color rgb="FF00B0F0"/>
      <name val="Arial"/>
      <family val="2"/>
    </font>
    <font>
      <b/>
      <sz val="11"/>
      <color indexed="62"/>
      <name val="Arial"/>
      <family val="2"/>
    </font>
    <font>
      <sz val="11"/>
      <color indexed="62"/>
      <name val="Arial"/>
      <family val="2"/>
    </font>
    <font>
      <sz val="11"/>
      <color indexed="9"/>
      <name val="Arial"/>
      <family val="2"/>
    </font>
    <font>
      <sz val="11"/>
      <color indexed="10"/>
      <name val="Arial"/>
      <family val="2"/>
    </font>
    <font>
      <sz val="11"/>
      <color indexed="56"/>
      <name val="Arial"/>
      <family val="2"/>
    </font>
    <font>
      <b/>
      <sz val="11"/>
      <color rgb="FF00B0F0"/>
      <name val="Arial"/>
      <family val="2"/>
    </font>
    <font>
      <b/>
      <sz val="11"/>
      <color rgb="FFFFC000"/>
      <name val="Arial"/>
      <family val="2"/>
    </font>
    <font>
      <b/>
      <u/>
      <sz val="11"/>
      <color indexed="62"/>
      <name val="Arial"/>
      <family val="2"/>
    </font>
    <font>
      <b/>
      <sz val="11"/>
      <color theme="4" tint="-0.249977111117893"/>
      <name val="Arial"/>
      <family val="2"/>
    </font>
    <font>
      <b/>
      <sz val="11"/>
      <color indexed="10"/>
      <name val="Arial"/>
      <family val="2"/>
    </font>
    <font>
      <b/>
      <sz val="11"/>
      <color rgb="FFFF0000"/>
      <name val="Arial"/>
      <family val="2"/>
    </font>
    <font>
      <b/>
      <sz val="11"/>
      <color theme="0"/>
      <name val="Verdana"/>
      <family val="2"/>
    </font>
    <font>
      <b/>
      <sz val="11"/>
      <color theme="0"/>
      <name val="Arial"/>
      <family val="2"/>
    </font>
  </fonts>
  <fills count="1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31"/>
        <bgColor indexed="64"/>
      </patternFill>
    </fill>
    <fill>
      <patternFill patternType="solid">
        <fgColor indexed="26"/>
        <bgColor indexed="64"/>
      </patternFill>
    </fill>
    <fill>
      <patternFill patternType="solid">
        <fgColor indexed="45"/>
        <bgColor indexed="64"/>
      </patternFill>
    </fill>
    <fill>
      <patternFill patternType="solid">
        <fgColor rgb="FFCCCCFF"/>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mediumGray">
        <bgColor theme="0" tint="-0.249977111117893"/>
      </patternFill>
    </fill>
    <fill>
      <patternFill patternType="solid">
        <fgColor theme="0" tint="-0.14999847407452621"/>
        <bgColor indexed="64"/>
      </patternFill>
    </fill>
    <fill>
      <patternFill patternType="solid">
        <fgColor rgb="FFFF99CC"/>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16"/>
      </right>
      <top style="medium">
        <color indexed="64"/>
      </top>
      <bottom style="thin">
        <color indexed="16"/>
      </bottom>
      <diagonal/>
    </border>
    <border>
      <left/>
      <right style="medium">
        <color indexed="64"/>
      </right>
      <top style="medium">
        <color indexed="64"/>
      </top>
      <bottom style="thin">
        <color indexed="16"/>
      </bottom>
      <diagonal/>
    </border>
    <border>
      <left style="medium">
        <color indexed="64"/>
      </left>
      <right style="thin">
        <color indexed="16"/>
      </right>
      <top style="thin">
        <color indexed="9"/>
      </top>
      <bottom style="medium">
        <color indexed="64"/>
      </bottom>
      <diagonal/>
    </border>
    <border>
      <left/>
      <right style="medium">
        <color indexed="64"/>
      </right>
      <top style="thin">
        <color indexed="9"/>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rgb="FFC00000"/>
      </right>
      <top/>
      <bottom style="thin">
        <color indexed="64"/>
      </bottom>
      <diagonal/>
    </border>
    <border>
      <left style="thin">
        <color indexed="64"/>
      </left>
      <right style="medium">
        <color rgb="FFC00000"/>
      </right>
      <top style="thin">
        <color indexed="64"/>
      </top>
      <bottom style="medium">
        <color rgb="FFC00000"/>
      </bottom>
      <diagonal/>
    </border>
    <border>
      <left style="thin">
        <color indexed="64"/>
      </left>
      <right style="medium">
        <color rgb="FFC00000"/>
      </right>
      <top style="thin">
        <color indexed="64"/>
      </top>
      <bottom style="thin">
        <color indexed="64"/>
      </bottom>
      <diagonal/>
    </border>
    <border>
      <left style="medium">
        <color rgb="FFC00000"/>
      </left>
      <right style="thin">
        <color indexed="64"/>
      </right>
      <top style="thin">
        <color indexed="64"/>
      </top>
      <bottom style="thin">
        <color indexed="64"/>
      </bottom>
      <diagonal/>
    </border>
    <border>
      <left style="medium">
        <color rgb="FFC00000"/>
      </left>
      <right style="thin">
        <color indexed="64"/>
      </right>
      <top style="thin">
        <color indexed="64"/>
      </top>
      <bottom style="medium">
        <color rgb="FFC00000"/>
      </bottom>
      <diagonal/>
    </border>
    <border>
      <left style="thin">
        <color indexed="64"/>
      </left>
      <right style="thin">
        <color indexed="64"/>
      </right>
      <top style="thin">
        <color indexed="64"/>
      </top>
      <bottom style="medium">
        <color rgb="FFC00000"/>
      </bottom>
      <diagonal/>
    </border>
    <border>
      <left style="thin">
        <color indexed="64"/>
      </left>
      <right style="medium">
        <color rgb="FFC00000"/>
      </right>
      <top style="thin">
        <color indexed="64"/>
      </top>
      <bottom/>
      <diagonal/>
    </border>
    <border>
      <left style="medium">
        <color rgb="FFC00000"/>
      </left>
      <right style="thin">
        <color indexed="64"/>
      </right>
      <top style="thin">
        <color indexed="64"/>
      </top>
      <bottom/>
      <diagonal/>
    </border>
    <border>
      <left style="medium">
        <color rgb="FFC00000"/>
      </left>
      <right style="thin">
        <color indexed="64"/>
      </right>
      <top/>
      <bottom style="thin">
        <color indexed="64"/>
      </bottom>
      <diagonal/>
    </border>
    <border>
      <left/>
      <right/>
      <top/>
      <bottom style="thin">
        <color theme="0"/>
      </bottom>
      <diagonal/>
    </border>
    <border>
      <left style="medium">
        <color indexed="64"/>
      </left>
      <right/>
      <top style="thin">
        <color theme="0"/>
      </top>
      <bottom/>
      <diagonal/>
    </border>
    <border>
      <left/>
      <right/>
      <top style="thin">
        <color theme="0"/>
      </top>
      <bottom/>
      <diagonal/>
    </border>
    <border>
      <left style="medium">
        <color rgb="FFC00000"/>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6" fillId="0" borderId="0"/>
  </cellStyleXfs>
  <cellXfs count="283">
    <xf numFmtId="0" fontId="0" fillId="0" borderId="0" xfId="0"/>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Fill="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0" fontId="3" fillId="0" borderId="1" xfId="0" applyFont="1" applyBorder="1" applyAlignment="1">
      <alignment vertical="center"/>
    </xf>
    <xf numFmtId="165" fontId="39" fillId="0" borderId="0" xfId="0" applyNumberFormat="1" applyFont="1" applyFill="1" applyBorder="1" applyAlignment="1">
      <alignment vertical="center"/>
    </xf>
    <xf numFmtId="0" fontId="0" fillId="0" borderId="0" xfId="0" applyFill="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10" fillId="0" borderId="0" xfId="0" applyFont="1" applyFill="1" applyAlignment="1">
      <alignment vertical="center" wrapText="1"/>
    </xf>
    <xf numFmtId="0" fontId="6" fillId="0" borderId="2" xfId="0" applyFont="1" applyBorder="1" applyAlignment="1">
      <alignment vertical="center" wrapText="1"/>
    </xf>
    <xf numFmtId="0" fontId="4" fillId="2" borderId="3" xfId="0" applyFont="1" applyFill="1" applyBorder="1" applyAlignment="1">
      <alignment horizontal="left" vertical="center" wrapText="1"/>
    </xf>
    <xf numFmtId="0" fontId="0" fillId="2" borderId="3" xfId="0" applyFill="1" applyBorder="1" applyAlignment="1">
      <alignment horizontal="left" vertical="center" wrapText="1"/>
    </xf>
    <xf numFmtId="0" fontId="3" fillId="0" borderId="4" xfId="0" applyFont="1" applyBorder="1" applyAlignment="1">
      <alignment vertical="center"/>
    </xf>
    <xf numFmtId="0" fontId="3" fillId="0" borderId="5" xfId="0" applyFont="1" applyBorder="1" applyAlignment="1">
      <alignment vertical="center"/>
    </xf>
    <xf numFmtId="0" fontId="40" fillId="0" borderId="0" xfId="0" applyFont="1" applyBorder="1" applyAlignment="1">
      <alignment horizontal="center" vertical="center"/>
    </xf>
    <xf numFmtId="0" fontId="5" fillId="0" borderId="0" xfId="0" applyFont="1" applyFill="1" applyAlignment="1">
      <alignment vertical="center"/>
    </xf>
    <xf numFmtId="0" fontId="11" fillId="0" borderId="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165" fontId="43" fillId="0" borderId="0" xfId="0" applyNumberFormat="1" applyFont="1" applyFill="1" applyBorder="1" applyAlignment="1">
      <alignment vertical="center"/>
    </xf>
    <xf numFmtId="0" fontId="22" fillId="0" borderId="0" xfId="0" applyFont="1" applyFill="1" applyAlignment="1">
      <alignment horizontal="left" vertical="center" wrapText="1"/>
    </xf>
    <xf numFmtId="0" fontId="44" fillId="0" borderId="0" xfId="0" applyFont="1" applyFill="1" applyAlignment="1">
      <alignment vertical="center"/>
    </xf>
    <xf numFmtId="0" fontId="3" fillId="0" borderId="0" xfId="0" applyFont="1" applyFill="1" applyAlignment="1">
      <alignment vertical="center"/>
    </xf>
    <xf numFmtId="0" fontId="36"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36" fillId="0" borderId="7" xfId="0" applyFont="1" applyBorder="1" applyAlignment="1">
      <alignment horizontal="center" vertical="center"/>
    </xf>
    <xf numFmtId="0" fontId="37" fillId="0" borderId="8" xfId="0" applyFont="1" applyBorder="1" applyAlignment="1">
      <alignment horizontal="center" vertical="center"/>
    </xf>
    <xf numFmtId="0" fontId="2" fillId="0" borderId="0" xfId="0" applyFont="1" applyAlignment="1">
      <alignment vertical="center" wrapText="1"/>
    </xf>
    <xf numFmtId="0" fontId="40" fillId="8" borderId="1" xfId="0" applyFont="1" applyFill="1" applyBorder="1" applyAlignment="1">
      <alignment horizontal="center" vertical="center"/>
    </xf>
    <xf numFmtId="165" fontId="18" fillId="0" borderId="9" xfId="0" applyNumberFormat="1" applyFont="1" applyFill="1" applyBorder="1" applyAlignment="1">
      <alignment horizontal="center" vertical="center" wrapText="1"/>
    </xf>
    <xf numFmtId="165" fontId="23" fillId="0" borderId="9" xfId="0" applyNumberFormat="1" applyFont="1" applyFill="1" applyBorder="1" applyAlignment="1">
      <alignment horizontal="center" vertical="center"/>
    </xf>
    <xf numFmtId="165" fontId="8" fillId="0" borderId="1" xfId="0" applyNumberFormat="1" applyFont="1" applyFill="1" applyBorder="1" applyAlignment="1">
      <alignment horizontal="center" vertical="center" wrapText="1"/>
    </xf>
    <xf numFmtId="165" fontId="18" fillId="0" borderId="9" xfId="0" applyNumberFormat="1" applyFont="1" applyFill="1" applyBorder="1" applyAlignment="1">
      <alignment horizontal="center" vertical="center"/>
    </xf>
    <xf numFmtId="165" fontId="21" fillId="0" borderId="1" xfId="1" applyNumberFormat="1" applyFont="1" applyFill="1" applyBorder="1" applyAlignment="1">
      <alignment horizontal="center" vertical="center"/>
    </xf>
    <xf numFmtId="165" fontId="21" fillId="0" borderId="1" xfId="0" applyNumberFormat="1" applyFont="1" applyFill="1" applyBorder="1" applyAlignment="1">
      <alignment horizontal="center" vertical="center" wrapText="1"/>
    </xf>
    <xf numFmtId="165" fontId="23" fillId="0" borderId="9" xfId="0"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xf>
    <xf numFmtId="0" fontId="3" fillId="9" borderId="4" xfId="0" applyFont="1" applyFill="1" applyBorder="1" applyAlignment="1">
      <alignment vertical="center"/>
    </xf>
    <xf numFmtId="0" fontId="42" fillId="9" borderId="7" xfId="0" applyFont="1" applyFill="1" applyBorder="1" applyAlignment="1">
      <alignment horizontal="center" vertical="center"/>
    </xf>
    <xf numFmtId="0" fontId="3" fillId="9" borderId="5" xfId="0" applyFont="1" applyFill="1" applyBorder="1" applyAlignment="1">
      <alignment vertical="center"/>
    </xf>
    <xf numFmtId="0" fontId="42" fillId="9" borderId="0"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xf numFmtId="0" fontId="4" fillId="0" borderId="0" xfId="0" applyNumberFormat="1" applyFont="1" applyFill="1" applyBorder="1" applyAlignment="1">
      <alignment vertical="center" wrapText="1"/>
    </xf>
    <xf numFmtId="165" fontId="45" fillId="10" borderId="33" xfId="0" applyNumberFormat="1" applyFont="1" applyFill="1" applyBorder="1" applyAlignment="1">
      <alignment horizontal="center" vertical="center"/>
    </xf>
    <xf numFmtId="165" fontId="46" fillId="2" borderId="34" xfId="0" applyNumberFormat="1" applyFont="1" applyFill="1" applyBorder="1" applyAlignment="1">
      <alignment horizontal="center" vertical="center"/>
    </xf>
    <xf numFmtId="0" fontId="36" fillId="0" borderId="0" xfId="0" applyFont="1"/>
    <xf numFmtId="0" fontId="47" fillId="0" borderId="0" xfId="0" applyFont="1" applyBorder="1" applyAlignment="1">
      <alignment horizontal="center" vertical="center" wrapText="1"/>
    </xf>
    <xf numFmtId="0" fontId="23" fillId="0" borderId="1" xfId="0" applyFont="1" applyFill="1" applyBorder="1" applyAlignment="1">
      <alignment horizontal="center" vertical="center" wrapText="1"/>
    </xf>
    <xf numFmtId="165" fontId="45" fillId="0" borderId="33" xfId="0" applyNumberFormat="1" applyFont="1" applyFill="1" applyBorder="1" applyAlignment="1">
      <alignment horizontal="center" vertical="center"/>
    </xf>
    <xf numFmtId="165" fontId="46" fillId="0" borderId="34" xfId="0" applyNumberFormat="1" applyFont="1" applyFill="1" applyBorder="1" applyAlignment="1">
      <alignment horizontal="center" vertical="center"/>
    </xf>
    <xf numFmtId="0" fontId="29" fillId="0" borderId="1" xfId="0" applyFont="1" applyBorder="1" applyAlignment="1">
      <alignment vertical="center" wrapText="1"/>
    </xf>
    <xf numFmtId="0" fontId="28" fillId="0" borderId="0" xfId="0" applyFont="1" applyFill="1"/>
    <xf numFmtId="165" fontId="6" fillId="0" borderId="1" xfId="0" applyNumberFormat="1" applyFont="1" applyBorder="1" applyAlignment="1">
      <alignment horizontal="center" vertical="center" wrapText="1"/>
    </xf>
    <xf numFmtId="0" fontId="6" fillId="0" borderId="0" xfId="0" applyFont="1" applyFill="1" applyBorder="1" applyAlignment="1">
      <alignment horizontal="left" vertical="center" wrapText="1"/>
    </xf>
    <xf numFmtId="165" fontId="39" fillId="0" borderId="0" xfId="0" applyNumberFormat="1" applyFont="1" applyBorder="1" applyAlignment="1">
      <alignment horizontal="center" vertical="center"/>
    </xf>
    <xf numFmtId="164" fontId="48" fillId="0" borderId="0" xfId="0" applyNumberFormat="1" applyFont="1" applyFill="1" applyBorder="1" applyAlignment="1">
      <alignment vertical="center"/>
    </xf>
    <xf numFmtId="0" fontId="49" fillId="0" borderId="0" xfId="0" applyFont="1"/>
    <xf numFmtId="0" fontId="3" fillId="0" borderId="0" xfId="0" applyFont="1" applyFill="1" applyBorder="1" applyAlignment="1">
      <alignment vertical="center"/>
    </xf>
    <xf numFmtId="0" fontId="6" fillId="0" borderId="5" xfId="0" applyFont="1" applyFill="1" applyBorder="1" applyAlignment="1">
      <alignment horizontal="left" vertical="center" wrapText="1"/>
    </xf>
    <xf numFmtId="165" fontId="6" fillId="0" borderId="0" xfId="0" applyNumberFormat="1" applyFont="1" applyBorder="1" applyAlignment="1">
      <alignment horizontal="center" vertical="center" wrapText="1"/>
    </xf>
    <xf numFmtId="0" fontId="37" fillId="11" borderId="10" xfId="0" applyFont="1" applyFill="1" applyBorder="1" applyAlignment="1">
      <alignment horizontal="center" vertical="center"/>
    </xf>
    <xf numFmtId="0" fontId="37" fillId="11" borderId="1" xfId="0" applyFont="1" applyFill="1" applyBorder="1" applyAlignment="1">
      <alignment horizontal="center" vertical="center"/>
    </xf>
    <xf numFmtId="0" fontId="21" fillId="11"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0" borderId="9" xfId="0" applyFont="1" applyBorder="1" applyAlignment="1">
      <alignment horizontal="left" vertical="center"/>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5" borderId="13" xfId="0" applyFont="1" applyFill="1" applyBorder="1" applyAlignment="1" applyProtection="1">
      <alignment horizontal="center" vertical="center"/>
      <protection locked="0" hidden="1"/>
    </xf>
    <xf numFmtId="0" fontId="4" fillId="5" borderId="14" xfId="0" applyFont="1" applyFill="1" applyBorder="1" applyAlignment="1" applyProtection="1">
      <alignment horizontal="center" vertical="center"/>
      <protection locked="0" hidden="1"/>
    </xf>
    <xf numFmtId="0" fontId="3" fillId="13" borderId="9" xfId="0" applyFont="1" applyFill="1" applyBorder="1" applyAlignment="1">
      <alignment horizontal="left" vertical="center" wrapText="1"/>
    </xf>
    <xf numFmtId="0" fontId="4" fillId="0" borderId="0" xfId="0" applyFont="1" applyAlignment="1">
      <alignment horizontal="left" vertical="center" wrapText="1"/>
    </xf>
    <xf numFmtId="0" fontId="36" fillId="0" borderId="7" xfId="0" applyFont="1" applyBorder="1" applyAlignment="1">
      <alignment horizontal="center" vertical="center"/>
    </xf>
    <xf numFmtId="0" fontId="37" fillId="0" borderId="8" xfId="0" applyFont="1" applyBorder="1" applyAlignment="1">
      <alignment horizontal="center" vertical="center"/>
    </xf>
    <xf numFmtId="0" fontId="36"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47" fillId="0" borderId="0" xfId="0" applyFont="1" applyBorder="1" applyAlignment="1">
      <alignment horizontal="center" vertical="center" wrapText="1"/>
    </xf>
    <xf numFmtId="0" fontId="40" fillId="8" borderId="1" xfId="0" applyFont="1" applyFill="1" applyBorder="1" applyAlignment="1">
      <alignment horizontal="center" vertical="center"/>
    </xf>
    <xf numFmtId="0" fontId="8" fillId="6" borderId="9" xfId="0" applyFont="1" applyFill="1" applyBorder="1" applyAlignment="1">
      <alignment horizontal="center" vertical="center" wrapText="1"/>
    </xf>
    <xf numFmtId="0" fontId="2" fillId="0" borderId="0" xfId="0" applyFont="1" applyAlignment="1">
      <alignment vertical="center" wrapText="1"/>
    </xf>
    <xf numFmtId="0" fontId="6" fillId="0" borderId="26" xfId="0" applyFont="1" applyBorder="1" applyAlignment="1">
      <alignment vertical="center" wrapText="1"/>
    </xf>
    <xf numFmtId="0" fontId="6" fillId="0" borderId="46" xfId="0" applyFont="1" applyBorder="1" applyAlignment="1">
      <alignment vertical="center" wrapText="1"/>
    </xf>
    <xf numFmtId="165" fontId="6" fillId="0" borderId="46" xfId="0" applyNumberFormat="1" applyFont="1" applyBorder="1" applyAlignment="1">
      <alignment horizontal="center" vertical="center" wrapText="1"/>
    </xf>
    <xf numFmtId="0" fontId="3" fillId="10" borderId="54" xfId="0" applyFont="1" applyFill="1" applyBorder="1" applyAlignment="1">
      <alignment horizontal="center" vertical="center"/>
    </xf>
    <xf numFmtId="0" fontId="3" fillId="10" borderId="55" xfId="0" applyFont="1" applyFill="1" applyBorder="1" applyAlignment="1">
      <alignment horizontal="center" vertical="center" wrapText="1"/>
    </xf>
    <xf numFmtId="165" fontId="4" fillId="0" borderId="56" xfId="0" applyNumberFormat="1" applyFont="1" applyBorder="1" applyAlignment="1">
      <alignment horizontal="center" vertical="center"/>
    </xf>
    <xf numFmtId="165" fontId="50" fillId="10" borderId="59" xfId="0" applyNumberFormat="1" applyFont="1" applyFill="1" applyBorder="1" applyAlignment="1">
      <alignment horizontal="center" vertical="center"/>
    </xf>
    <xf numFmtId="165" fontId="50" fillId="10" borderId="60" xfId="0" applyNumberFormat="1" applyFont="1" applyFill="1" applyBorder="1" applyAlignment="1">
      <alignment horizontal="center" vertical="center"/>
    </xf>
    <xf numFmtId="165" fontId="51" fillId="2" borderId="63" xfId="0"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6" fillId="0" borderId="0" xfId="0" applyFont="1" applyBorder="1" applyAlignment="1">
      <alignment horizontal="center" vertical="center" wrapText="1"/>
    </xf>
    <xf numFmtId="165" fontId="6" fillId="0" borderId="2" xfId="0" applyNumberFormat="1" applyFont="1" applyBorder="1" applyAlignment="1">
      <alignment horizontal="center" vertical="center" wrapText="1"/>
    </xf>
    <xf numFmtId="165" fontId="6" fillId="0" borderId="24" xfId="0" applyNumberFormat="1" applyFont="1" applyBorder="1" applyAlignment="1">
      <alignment horizontal="center" vertical="center" wrapText="1"/>
    </xf>
    <xf numFmtId="165" fontId="6" fillId="0" borderId="25" xfId="0" applyNumberFormat="1" applyFont="1" applyBorder="1" applyAlignment="1">
      <alignment horizontal="center" vertical="center" wrapText="1"/>
    </xf>
    <xf numFmtId="0" fontId="0" fillId="0" borderId="3" xfId="0" applyFill="1" applyBorder="1" applyAlignment="1">
      <alignment horizontal="center" vertical="center"/>
    </xf>
    <xf numFmtId="0" fontId="0" fillId="0" borderId="16" xfId="0" applyFill="1" applyBorder="1" applyAlignment="1">
      <alignment horizontal="center" vertical="center"/>
    </xf>
    <xf numFmtId="0" fontId="0" fillId="0" borderId="21" xfId="0" applyFill="1" applyBorder="1" applyAlignment="1">
      <alignment horizontal="center" vertical="center"/>
    </xf>
    <xf numFmtId="0" fontId="74" fillId="15" borderId="26" xfId="0" applyFont="1" applyFill="1" applyBorder="1" applyAlignment="1">
      <alignment horizontal="center" vertical="center" wrapText="1"/>
    </xf>
    <xf numFmtId="0" fontId="74" fillId="15" borderId="7" xfId="0" applyFont="1" applyFill="1" applyBorder="1" applyAlignment="1">
      <alignment horizontal="center" vertical="center" wrapText="1"/>
    </xf>
    <xf numFmtId="0" fontId="74" fillId="15" borderId="27" xfId="0" applyFont="1" applyFill="1" applyBorder="1" applyAlignment="1">
      <alignment horizontal="center" vertical="center" wrapText="1"/>
    </xf>
    <xf numFmtId="0" fontId="74" fillId="15" borderId="28" xfId="0" applyFont="1" applyFill="1" applyBorder="1" applyAlignment="1">
      <alignment horizontal="center" vertical="center" wrapText="1"/>
    </xf>
    <xf numFmtId="0" fontId="74" fillId="15" borderId="15" xfId="0" applyFont="1" applyFill="1" applyBorder="1" applyAlignment="1">
      <alignment horizontal="center" vertical="center" wrapText="1"/>
    </xf>
    <xf numFmtId="0" fontId="74" fillId="15" borderId="29" xfId="0" applyFont="1" applyFill="1" applyBorder="1" applyAlignment="1">
      <alignment horizontal="center" vertical="center" wrapText="1"/>
    </xf>
    <xf numFmtId="0" fontId="6" fillId="0" borderId="7" xfId="0" applyFont="1" applyBorder="1" applyAlignment="1">
      <alignment horizontal="center" vertical="center" wrapText="1"/>
    </xf>
    <xf numFmtId="0" fontId="67" fillId="15" borderId="3" xfId="0" applyFont="1" applyFill="1" applyBorder="1" applyAlignment="1">
      <alignment horizontal="center" vertical="center" wrapText="1"/>
    </xf>
    <xf numFmtId="0" fontId="73" fillId="15" borderId="16" xfId="0" applyFont="1" applyFill="1" applyBorder="1" applyAlignment="1">
      <alignment horizontal="center" vertical="center" wrapText="1"/>
    </xf>
    <xf numFmtId="0" fontId="73" fillId="15" borderId="17" xfId="0" applyFont="1" applyFill="1" applyBorder="1" applyAlignment="1">
      <alignment horizontal="center" vertical="center" wrapText="1"/>
    </xf>
    <xf numFmtId="165" fontId="6" fillId="0" borderId="26" xfId="0" applyNumberFormat="1" applyFont="1" applyBorder="1" applyAlignment="1">
      <alignment horizontal="center" vertical="center" wrapText="1"/>
    </xf>
    <xf numFmtId="165" fontId="6" fillId="0" borderId="7" xfId="0" applyNumberFormat="1" applyFont="1" applyBorder="1" applyAlignment="1">
      <alignment horizontal="center" vertical="center" wrapText="1"/>
    </xf>
    <xf numFmtId="165" fontId="6" fillId="0" borderId="27"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0" fontId="53" fillId="15" borderId="9" xfId="0" applyFont="1" applyFill="1" applyBorder="1" applyAlignment="1">
      <alignment horizontal="center" vertical="center" wrapText="1"/>
    </xf>
    <xf numFmtId="0" fontId="53" fillId="15" borderId="16" xfId="0" applyFont="1" applyFill="1" applyBorder="1" applyAlignment="1">
      <alignment horizontal="center" vertical="center" wrapText="1"/>
    </xf>
    <xf numFmtId="0" fontId="53" fillId="15" borderId="17"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15" fillId="15" borderId="19" xfId="0" applyFont="1" applyFill="1" applyBorder="1" applyAlignment="1">
      <alignment horizontal="center" vertical="center" wrapText="1"/>
    </xf>
    <xf numFmtId="0" fontId="53" fillId="12"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52" fillId="14" borderId="9" xfId="0" applyFont="1" applyFill="1" applyBorder="1" applyAlignment="1">
      <alignment horizontal="center" vertical="center" wrapText="1"/>
    </xf>
    <xf numFmtId="0" fontId="52" fillId="14" borderId="16" xfId="0" applyFont="1" applyFill="1" applyBorder="1" applyAlignment="1">
      <alignment horizontal="center" vertical="center" wrapText="1"/>
    </xf>
    <xf numFmtId="0" fontId="52" fillId="14" borderId="17" xfId="0" applyFont="1" applyFill="1" applyBorder="1" applyAlignment="1">
      <alignment horizontal="center" vertical="center" wrapText="1"/>
    </xf>
    <xf numFmtId="0" fontId="41" fillId="9" borderId="9" xfId="0" applyFont="1" applyFill="1" applyBorder="1" applyAlignment="1">
      <alignment horizontal="center" vertical="center" wrapText="1"/>
    </xf>
    <xf numFmtId="0" fontId="41" fillId="9" borderId="16" xfId="0" applyFont="1" applyFill="1" applyBorder="1" applyAlignment="1">
      <alignment horizontal="center" vertical="center" wrapText="1"/>
    </xf>
    <xf numFmtId="0" fontId="41" fillId="9" borderId="17" xfId="0" applyFont="1" applyFill="1" applyBorder="1" applyAlignment="1">
      <alignment horizontal="center" vertical="center" wrapText="1"/>
    </xf>
    <xf numFmtId="0" fontId="54" fillId="9" borderId="0" xfId="0" applyFont="1" applyFill="1" applyBorder="1" applyAlignment="1">
      <alignment horizontal="center" vertical="center" wrapText="1"/>
    </xf>
    <xf numFmtId="0" fontId="55" fillId="9"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42" fillId="0" borderId="1" xfId="0" applyFont="1" applyBorder="1" applyAlignment="1" applyProtection="1">
      <alignment horizontal="center" vertical="center"/>
    </xf>
    <xf numFmtId="0" fontId="40" fillId="0" borderId="22" xfId="0" applyFont="1" applyBorder="1" applyAlignment="1">
      <alignment horizontal="center" vertical="center"/>
    </xf>
    <xf numFmtId="0" fontId="40" fillId="0" borderId="15" xfId="0" applyFont="1" applyBorder="1" applyAlignment="1">
      <alignment horizontal="center" vertical="center"/>
    </xf>
    <xf numFmtId="0" fontId="40" fillId="0" borderId="23" xfId="0" applyFont="1" applyBorder="1" applyAlignment="1">
      <alignment horizontal="center" vertical="center"/>
    </xf>
    <xf numFmtId="0" fontId="2" fillId="0" borderId="7" xfId="0" applyFont="1" applyBorder="1" applyAlignment="1">
      <alignment horizontal="center" vertical="center" wrapText="1"/>
    </xf>
    <xf numFmtId="0" fontId="42" fillId="0" borderId="1" xfId="0" applyFont="1" applyBorder="1" applyAlignment="1">
      <alignment horizontal="center" vertical="center"/>
    </xf>
    <xf numFmtId="0" fontId="36" fillId="0" borderId="7" xfId="0" applyFont="1" applyBorder="1" applyAlignment="1">
      <alignment horizontal="center" vertical="center"/>
    </xf>
    <xf numFmtId="0" fontId="37" fillId="0" borderId="7" xfId="0" applyFont="1" applyBorder="1" applyAlignment="1">
      <alignment horizontal="center" vertical="center"/>
    </xf>
    <xf numFmtId="0" fontId="37" fillId="0" borderId="8" xfId="0" applyFont="1" applyBorder="1" applyAlignment="1">
      <alignment horizontal="center" vertical="center"/>
    </xf>
    <xf numFmtId="0" fontId="3" fillId="0" borderId="16" xfId="0" applyFont="1" applyBorder="1" applyAlignment="1">
      <alignment horizontal="center" vertical="center"/>
    </xf>
    <xf numFmtId="0" fontId="36" fillId="0" borderId="0" xfId="0" applyFont="1" applyBorder="1" applyAlignment="1">
      <alignment horizontal="center" vertical="center"/>
    </xf>
    <xf numFmtId="0" fontId="37"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40" fillId="0" borderId="16" xfId="0" applyFont="1" applyBorder="1" applyAlignment="1">
      <alignment horizontal="center" vertical="center"/>
    </xf>
    <xf numFmtId="0" fontId="47" fillId="0" borderId="0" xfId="0" applyFont="1" applyBorder="1" applyAlignment="1">
      <alignment horizontal="center" vertical="center" wrapText="1"/>
    </xf>
    <xf numFmtId="0" fontId="40" fillId="8" borderId="1" xfId="0" applyFont="1" applyFill="1" applyBorder="1" applyAlignment="1">
      <alignment horizontal="center" vertical="center"/>
    </xf>
    <xf numFmtId="0" fontId="9" fillId="0" borderId="0" xfId="0" applyNumberFormat="1" applyFont="1" applyFill="1" applyBorder="1" applyAlignment="1">
      <alignment vertical="center" wrapText="1"/>
    </xf>
    <xf numFmtId="0" fontId="4" fillId="0" borderId="0" xfId="0" applyNumberFormat="1" applyFont="1" applyFill="1" applyBorder="1" applyAlignment="1">
      <alignment horizontal="left" vertical="center" wrapText="1"/>
    </xf>
    <xf numFmtId="0" fontId="15" fillId="15" borderId="20" xfId="0" applyFont="1" applyFill="1" applyBorder="1" applyAlignment="1">
      <alignment horizontal="center" vertical="center" wrapText="1"/>
    </xf>
    <xf numFmtId="165" fontId="0" fillId="0" borderId="3" xfId="0" applyNumberFormat="1" applyFill="1" applyBorder="1" applyAlignment="1">
      <alignment horizontal="center" vertical="center"/>
    </xf>
    <xf numFmtId="165" fontId="0" fillId="0" borderId="16" xfId="0" applyNumberFormat="1" applyFill="1" applyBorder="1" applyAlignment="1">
      <alignment horizontal="center" vertical="center"/>
    </xf>
    <xf numFmtId="165" fontId="0" fillId="0" borderId="21" xfId="0" applyNumberFormat="1" applyFill="1" applyBorder="1" applyAlignment="1">
      <alignment horizontal="center" vertical="center"/>
    </xf>
    <xf numFmtId="0" fontId="4" fillId="0" borderId="0" xfId="0" applyNumberFormat="1" applyFont="1" applyFill="1" applyBorder="1" applyAlignment="1">
      <alignment vertical="center" wrapText="1"/>
    </xf>
    <xf numFmtId="0" fontId="15" fillId="15" borderId="47" xfId="0" applyFont="1" applyFill="1" applyBorder="1" applyAlignment="1">
      <alignment horizontal="center" vertical="center" wrapText="1"/>
    </xf>
    <xf numFmtId="0" fontId="74" fillId="15" borderId="18" xfId="0" applyFont="1" applyFill="1" applyBorder="1" applyAlignment="1">
      <alignment horizontal="center" vertical="center" wrapText="1"/>
    </xf>
    <xf numFmtId="0" fontId="74" fillId="15" borderId="0" xfId="0" applyFont="1" applyFill="1" applyBorder="1" applyAlignment="1">
      <alignment horizontal="center" vertical="center" wrapText="1"/>
    </xf>
    <xf numFmtId="0" fontId="74" fillId="15" borderId="48" xfId="0" applyFont="1" applyFill="1" applyBorder="1" applyAlignment="1">
      <alignment horizontal="center" vertical="center" wrapText="1"/>
    </xf>
    <xf numFmtId="165" fontId="6" fillId="0" borderId="49" xfId="0" applyNumberFormat="1" applyFont="1" applyBorder="1" applyAlignment="1">
      <alignment horizontal="center" vertical="center" wrapText="1"/>
    </xf>
    <xf numFmtId="165" fontId="6" fillId="0" borderId="50" xfId="0" applyNumberFormat="1" applyFont="1" applyBorder="1" applyAlignment="1">
      <alignment horizontal="center" vertical="center" wrapText="1"/>
    </xf>
    <xf numFmtId="165" fontId="6" fillId="0" borderId="51" xfId="0" applyNumberFormat="1" applyFont="1" applyBorder="1" applyAlignment="1">
      <alignment horizontal="center" vertical="center" wrapText="1"/>
    </xf>
    <xf numFmtId="0" fontId="8" fillId="6"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59" fillId="12" borderId="31" xfId="0" applyFont="1" applyFill="1" applyBorder="1" applyAlignment="1">
      <alignment horizontal="center" vertical="center" wrapText="1"/>
    </xf>
    <xf numFmtId="0" fontId="59" fillId="12" borderId="30" xfId="0" applyFont="1" applyFill="1" applyBorder="1" applyAlignment="1">
      <alignment horizontal="center" vertical="center" wrapText="1"/>
    </xf>
    <xf numFmtId="0" fontId="59" fillId="12" borderId="57" xfId="0" applyFont="1" applyFill="1" applyBorder="1" applyAlignment="1">
      <alignment horizontal="center" vertical="center" wrapText="1"/>
    </xf>
    <xf numFmtId="0" fontId="3" fillId="0" borderId="58"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0" fillId="0" borderId="61" xfId="0" applyFont="1" applyBorder="1" applyAlignment="1">
      <alignment horizontal="left" vertical="center" wrapText="1"/>
    </xf>
    <xf numFmtId="0" fontId="60" fillId="0" borderId="62" xfId="0" applyFont="1" applyBorder="1" applyAlignment="1">
      <alignment horizontal="left" vertical="center" wrapText="1"/>
    </xf>
    <xf numFmtId="0" fontId="6" fillId="0" borderId="49" xfId="0" applyFont="1" applyBorder="1" applyAlignment="1">
      <alignment horizontal="left" vertical="center" wrapText="1"/>
    </xf>
    <xf numFmtId="0" fontId="6" fillId="0" borderId="50" xfId="0" applyFont="1" applyBorder="1" applyAlignment="1">
      <alignment horizontal="left" vertical="center" wrapText="1"/>
    </xf>
    <xf numFmtId="0" fontId="6" fillId="0" borderId="51" xfId="0" applyFont="1" applyBorder="1" applyAlignment="1">
      <alignment horizontal="left" vertical="center" wrapText="1"/>
    </xf>
    <xf numFmtId="0" fontId="4" fillId="0" borderId="26" xfId="0" applyFont="1" applyFill="1" applyBorder="1" applyAlignment="1">
      <alignment horizontal="left" vertical="center" wrapText="1"/>
    </xf>
    <xf numFmtId="0" fontId="4" fillId="0" borderId="8" xfId="0" applyFont="1" applyFill="1" applyBorder="1" applyAlignment="1">
      <alignment horizontal="left" vertical="center" wrapText="1"/>
    </xf>
    <xf numFmtId="0" fontId="57" fillId="9" borderId="9" xfId="0" applyFont="1" applyFill="1" applyBorder="1" applyAlignment="1">
      <alignment horizontal="center" vertical="center" wrapText="1"/>
    </xf>
    <xf numFmtId="0" fontId="57" fillId="9" borderId="16" xfId="0" applyFont="1" applyFill="1" applyBorder="1" applyAlignment="1">
      <alignment horizontal="center" vertical="center" wrapText="1"/>
    </xf>
    <xf numFmtId="0" fontId="57" fillId="9" borderId="17" xfId="0" applyFont="1" applyFill="1" applyBorder="1" applyAlignment="1">
      <alignment horizontal="center" vertical="center" wrapText="1"/>
    </xf>
    <xf numFmtId="0" fontId="78" fillId="0" borderId="0" xfId="0" applyFont="1" applyFill="1" applyBorder="1" applyAlignment="1">
      <alignment horizontal="center" vertical="center" wrapText="1"/>
    </xf>
    <xf numFmtId="14" fontId="42" fillId="0" borderId="9" xfId="0" applyNumberFormat="1" applyFont="1" applyBorder="1" applyAlignment="1">
      <alignment horizontal="center" vertical="center"/>
    </xf>
    <xf numFmtId="14" fontId="42" fillId="0" borderId="16" xfId="0" applyNumberFormat="1" applyFont="1" applyBorder="1" applyAlignment="1">
      <alignment horizontal="center" vertical="center"/>
    </xf>
    <xf numFmtId="14" fontId="42" fillId="0" borderId="17" xfId="0" applyNumberFormat="1" applyFont="1" applyBorder="1" applyAlignment="1">
      <alignment horizontal="center" vertical="center"/>
    </xf>
    <xf numFmtId="0" fontId="3" fillId="0" borderId="26"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58" fillId="9" borderId="0" xfId="0" applyFont="1" applyFill="1" applyBorder="1" applyAlignment="1">
      <alignment horizontal="center" vertical="center" wrapText="1"/>
    </xf>
    <xf numFmtId="0" fontId="4" fillId="0" borderId="7" xfId="0" applyFont="1" applyBorder="1" applyAlignment="1">
      <alignment horizontal="center"/>
    </xf>
    <xf numFmtId="0" fontId="56" fillId="0" borderId="0" xfId="0" applyFont="1" applyFill="1" applyBorder="1" applyAlignment="1">
      <alignment horizontal="center" vertical="center" wrapText="1"/>
    </xf>
    <xf numFmtId="0" fontId="38" fillId="12" borderId="52" xfId="0" applyFont="1" applyFill="1" applyBorder="1" applyAlignment="1">
      <alignment horizontal="center" vertical="center" wrapText="1"/>
    </xf>
    <xf numFmtId="0" fontId="38" fillId="12" borderId="53" xfId="0" applyFont="1" applyFill="1" applyBorder="1" applyAlignment="1">
      <alignment horizontal="center" vertical="center" wrapText="1"/>
    </xf>
    <xf numFmtId="0" fontId="56" fillId="0" borderId="9" xfId="0" applyFont="1" applyFill="1" applyBorder="1" applyAlignment="1">
      <alignment horizontal="center" vertical="center" wrapText="1"/>
    </xf>
    <xf numFmtId="0" fontId="56" fillId="0" borderId="16" xfId="0" applyFont="1" applyFill="1" applyBorder="1" applyAlignment="1">
      <alignment horizontal="center" vertical="center" wrapText="1"/>
    </xf>
    <xf numFmtId="0" fontId="56" fillId="0" borderId="17" xfId="0" applyFont="1" applyFill="1" applyBorder="1" applyAlignment="1">
      <alignment horizontal="center" vertical="center" wrapText="1"/>
    </xf>
    <xf numFmtId="14" fontId="60" fillId="0" borderId="39" xfId="0" applyNumberFormat="1" applyFont="1" applyBorder="1" applyAlignment="1">
      <alignment horizontal="center" vertical="center"/>
    </xf>
    <xf numFmtId="0" fontId="60" fillId="0" borderId="40" xfId="0" applyFont="1" applyBorder="1" applyAlignment="1">
      <alignment horizontal="center" vertical="center"/>
    </xf>
    <xf numFmtId="0" fontId="36" fillId="0" borderId="30" xfId="0" applyFont="1" applyBorder="1" applyAlignment="1">
      <alignment horizontal="center"/>
    </xf>
    <xf numFmtId="0" fontId="56" fillId="0" borderId="0" xfId="0" applyFont="1" applyAlignment="1">
      <alignment horizontal="center" vertical="center" wrapText="1"/>
    </xf>
    <xf numFmtId="0" fontId="3" fillId="14" borderId="9" xfId="0" applyFont="1" applyFill="1" applyBorder="1" applyAlignment="1">
      <alignment horizontal="center" vertical="center" wrapText="1"/>
    </xf>
    <xf numFmtId="0" fontId="3" fillId="14" borderId="17" xfId="0" applyFont="1" applyFill="1" applyBorder="1" applyAlignment="1">
      <alignment horizontal="center" vertical="center" wrapText="1"/>
    </xf>
    <xf numFmtId="165" fontId="4" fillId="0" borderId="9" xfId="0" applyNumberFormat="1" applyFont="1" applyBorder="1" applyAlignment="1">
      <alignment horizontal="center" vertical="center" wrapText="1"/>
    </xf>
    <xf numFmtId="165" fontId="4" fillId="0" borderId="17" xfId="0" applyNumberFormat="1" applyFont="1" applyBorder="1" applyAlignment="1">
      <alignment horizontal="center" vertical="center" wrapText="1"/>
    </xf>
    <xf numFmtId="14" fontId="60" fillId="0" borderId="35" xfId="0" applyNumberFormat="1" applyFont="1" applyBorder="1" applyAlignment="1">
      <alignment horizontal="center" vertical="center"/>
    </xf>
    <xf numFmtId="0" fontId="60" fillId="0" borderId="36" xfId="0" applyFont="1" applyBorder="1" applyAlignment="1">
      <alignment horizontal="center" vertical="center"/>
    </xf>
    <xf numFmtId="14" fontId="60" fillId="0" borderId="33" xfId="0" applyNumberFormat="1" applyFont="1" applyBorder="1" applyAlignment="1">
      <alignment horizontal="center" vertical="center"/>
    </xf>
    <xf numFmtId="0" fontId="60" fillId="0" borderId="41" xfId="0" applyFont="1" applyBorder="1" applyAlignment="1">
      <alignment horizontal="center" vertical="center"/>
    </xf>
    <xf numFmtId="0" fontId="36" fillId="0" borderId="42" xfId="0" applyFont="1" applyBorder="1" applyAlignment="1">
      <alignment horizontal="center"/>
    </xf>
    <xf numFmtId="0" fontId="56" fillId="0" borderId="43" xfId="0" applyFont="1" applyBorder="1" applyAlignment="1">
      <alignment horizontal="center" vertical="center"/>
    </xf>
    <xf numFmtId="0" fontId="56" fillId="0" borderId="44" xfId="0" applyFont="1" applyBorder="1" applyAlignment="1">
      <alignment horizontal="center" vertical="center"/>
    </xf>
    <xf numFmtId="0" fontId="56" fillId="0" borderId="18" xfId="0" applyFont="1" applyBorder="1" applyAlignment="1">
      <alignment horizontal="center"/>
    </xf>
    <xf numFmtId="0" fontId="56" fillId="0" borderId="0" xfId="0" applyFont="1" applyAlignment="1">
      <alignment horizontal="center"/>
    </xf>
    <xf numFmtId="0" fontId="33" fillId="3" borderId="31" xfId="2" applyFont="1" applyFill="1" applyBorder="1" applyAlignment="1" applyProtection="1">
      <alignment horizontal="center" vertical="center" wrapText="1" shrinkToFit="1"/>
      <protection hidden="1"/>
    </xf>
    <xf numFmtId="0" fontId="33" fillId="3" borderId="32" xfId="2" applyFont="1" applyFill="1" applyBorder="1" applyAlignment="1" applyProtection="1">
      <alignment horizontal="center" vertical="center" wrapText="1" shrinkToFit="1"/>
      <protection hidden="1"/>
    </xf>
    <xf numFmtId="0" fontId="80" fillId="12" borderId="1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5" fillId="9" borderId="1" xfId="0" applyFont="1" applyFill="1" applyBorder="1" applyAlignment="1">
      <alignment horizontal="center" vertical="center" wrapText="1"/>
    </xf>
    <xf numFmtId="0" fontId="78" fillId="0" borderId="0" xfId="0" applyFont="1" applyAlignment="1">
      <alignment horizontal="center" vertical="center" wrapText="1"/>
    </xf>
    <xf numFmtId="0" fontId="61" fillId="9" borderId="0" xfId="0" applyFont="1" applyFill="1" applyAlignment="1">
      <alignment horizontal="center" vertical="center" wrapText="1"/>
    </xf>
    <xf numFmtId="0" fontId="77" fillId="9" borderId="0" xfId="0" applyFont="1" applyFill="1" applyAlignment="1">
      <alignment horizontal="center" vertical="center" wrapText="1"/>
    </xf>
    <xf numFmtId="0" fontId="66" fillId="9" borderId="0" xfId="0" applyFont="1" applyFill="1" applyAlignment="1">
      <alignment horizontal="center" vertical="center" wrapText="1"/>
    </xf>
    <xf numFmtId="0" fontId="62" fillId="0" borderId="0" xfId="0" applyFont="1" applyAlignment="1">
      <alignment horizontal="center" vertical="center" wrapText="1"/>
    </xf>
    <xf numFmtId="165" fontId="29" fillId="0" borderId="1" xfId="0" applyNumberFormat="1" applyFont="1" applyFill="1" applyBorder="1" applyAlignment="1">
      <alignment horizontal="center" vertical="center"/>
    </xf>
    <xf numFmtId="0" fontId="37" fillId="0" borderId="0" xfId="0" applyFont="1" applyBorder="1" applyAlignment="1">
      <alignment horizontal="center" vertical="center" wrapText="1"/>
    </xf>
    <xf numFmtId="0" fontId="63" fillId="12" borderId="15" xfId="0" applyFont="1" applyFill="1" applyBorder="1" applyAlignment="1">
      <alignment horizontal="left" vertical="center" wrapText="1"/>
    </xf>
    <xf numFmtId="0" fontId="8" fillId="6" borderId="9"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165" fontId="29" fillId="0" borderId="1" xfId="0" applyNumberFormat="1" applyFont="1" applyBorder="1" applyAlignment="1">
      <alignment horizontal="center" vertical="center" wrapText="1"/>
    </xf>
    <xf numFmtId="0" fontId="17" fillId="3" borderId="7" xfId="2" applyFont="1" applyFill="1" applyBorder="1" applyAlignment="1" applyProtection="1">
      <alignment horizontal="center" vertical="center" wrapText="1" shrinkToFit="1"/>
      <protection hidden="1"/>
    </xf>
    <xf numFmtId="0" fontId="2" fillId="0" borderId="0" xfId="0" applyFont="1" applyAlignment="1">
      <alignment vertical="center" wrapText="1"/>
    </xf>
    <xf numFmtId="0" fontId="3" fillId="0" borderId="15" xfId="0" applyFont="1" applyBorder="1" applyAlignment="1">
      <alignment horizontal="center" vertical="center"/>
    </xf>
    <xf numFmtId="0" fontId="41" fillId="9" borderId="1" xfId="0" applyFont="1" applyFill="1" applyBorder="1" applyAlignment="1">
      <alignment horizontal="center" vertical="center" wrapText="1"/>
    </xf>
    <xf numFmtId="0" fontId="54" fillId="0" borderId="0" xfId="0" applyFont="1" applyFill="1" applyBorder="1" applyAlignment="1">
      <alignment horizontal="center" vertical="center" wrapText="1"/>
    </xf>
    <xf numFmtId="0" fontId="60" fillId="0" borderId="37" xfId="0" applyFont="1" applyBorder="1" applyAlignment="1">
      <alignment horizontal="left" vertical="center" wrapText="1"/>
    </xf>
    <xf numFmtId="0" fontId="60" fillId="0" borderId="38" xfId="0" applyFont="1" applyBorder="1" applyAlignment="1">
      <alignment horizontal="left" vertical="center" wrapText="1"/>
    </xf>
    <xf numFmtId="0" fontId="56" fillId="0" borderId="1" xfId="0" applyFont="1" applyFill="1" applyBorder="1" applyAlignment="1">
      <alignment horizontal="center" vertical="center" wrapText="1"/>
    </xf>
    <xf numFmtId="0" fontId="38" fillId="12" borderId="5" xfId="0" applyFont="1" applyFill="1" applyBorder="1" applyAlignment="1">
      <alignment horizontal="left" vertical="center" wrapText="1"/>
    </xf>
    <xf numFmtId="0" fontId="38" fillId="12" borderId="0" xfId="0" applyFont="1" applyFill="1" applyBorder="1" applyAlignment="1">
      <alignment horizontal="left" vertical="center" wrapText="1"/>
    </xf>
    <xf numFmtId="0" fontId="38" fillId="12" borderId="9" xfId="0" applyFont="1" applyFill="1" applyBorder="1" applyAlignment="1">
      <alignment horizontal="left" vertical="center" wrapText="1"/>
    </xf>
    <xf numFmtId="0" fontId="38" fillId="12" borderId="16" xfId="0" applyFont="1" applyFill="1" applyBorder="1" applyAlignment="1">
      <alignment horizontal="left" vertical="center" wrapText="1"/>
    </xf>
    <xf numFmtId="0" fontId="3" fillId="0" borderId="36" xfId="0" applyFont="1" applyFill="1" applyBorder="1" applyAlignment="1">
      <alignment horizontal="left" vertical="center" wrapText="1"/>
    </xf>
    <xf numFmtId="0" fontId="3" fillId="0" borderId="4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57" fillId="9" borderId="1" xfId="0" applyFont="1" applyFill="1" applyBorder="1" applyAlignment="1">
      <alignment horizontal="center" vertical="center" wrapText="1"/>
    </xf>
    <xf numFmtId="0" fontId="64" fillId="0" borderId="0"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78" fillId="9" borderId="15" xfId="0" applyFont="1" applyFill="1" applyBorder="1" applyAlignment="1">
      <alignment horizontal="center" vertical="center" wrapText="1"/>
    </xf>
    <xf numFmtId="0" fontId="58" fillId="9" borderId="15" xfId="0" applyFont="1" applyFill="1" applyBorder="1" applyAlignment="1">
      <alignment horizontal="center" vertical="center" wrapText="1"/>
    </xf>
    <xf numFmtId="0" fontId="79" fillId="12" borderId="15" xfId="0" applyFont="1" applyFill="1" applyBorder="1" applyAlignment="1">
      <alignment horizontal="center" vertical="center" wrapText="1"/>
    </xf>
    <xf numFmtId="0" fontId="38" fillId="12" borderId="15" xfId="0" applyFont="1" applyFill="1" applyBorder="1" applyAlignment="1">
      <alignment horizontal="center" vertical="center" wrapText="1"/>
    </xf>
    <xf numFmtId="0" fontId="39" fillId="0" borderId="0" xfId="0" applyFont="1" applyAlignment="1">
      <alignment horizontal="center" vertical="center" wrapText="1"/>
    </xf>
    <xf numFmtId="0" fontId="65" fillId="9" borderId="1" xfId="0" applyFont="1" applyFill="1" applyBorder="1" applyAlignment="1">
      <alignment horizontal="center" vertical="center" wrapText="1"/>
    </xf>
    <xf numFmtId="0" fontId="56" fillId="0" borderId="7" xfId="0" applyFont="1" applyFill="1" applyBorder="1" applyAlignment="1">
      <alignment horizontal="center" vertical="center" wrapText="1"/>
    </xf>
    <xf numFmtId="0" fontId="56" fillId="0" borderId="15" xfId="0" applyFont="1" applyFill="1" applyBorder="1" applyAlignment="1">
      <alignment horizontal="center" vertical="center" wrapText="1"/>
    </xf>
    <xf numFmtId="0" fontId="80" fillId="12" borderId="1" xfId="0" applyFont="1" applyFill="1" applyBorder="1" applyAlignment="1">
      <alignment horizontal="left" vertical="center" wrapText="1"/>
    </xf>
    <xf numFmtId="0" fontId="80" fillId="12" borderId="5" xfId="0" applyFont="1" applyFill="1" applyBorder="1" applyAlignment="1">
      <alignment horizontal="left" vertical="center" wrapText="1"/>
    </xf>
    <xf numFmtId="0" fontId="80" fillId="12" borderId="0"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66" fillId="0" borderId="0" xfId="0" applyFont="1" applyFill="1" applyBorder="1" applyAlignment="1">
      <alignment horizontal="center" vertical="center" wrapText="1"/>
    </xf>
  </cellXfs>
  <cellStyles count="3">
    <cellStyle name="Monétaire" xfId="1" builtinId="4"/>
    <cellStyle name="Normal" xfId="0" builtinId="0"/>
    <cellStyle name="Normal_Feuil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19243</xdr:rowOff>
    </xdr:from>
    <xdr:to>
      <xdr:col>0</xdr:col>
      <xdr:colOff>1255376</xdr:colOff>
      <xdr:row>0</xdr:row>
      <xdr:rowOff>1267788</xdr:rowOff>
    </xdr:to>
    <xdr:pic>
      <xdr:nvPicPr>
        <xdr:cNvPr id="2" name="Image 1">
          <a:extLst>
            <a:ext uri="{FF2B5EF4-FFF2-40B4-BE49-F238E27FC236}">
              <a16:creationId xmlns:a16="http://schemas.microsoft.com/office/drawing/2014/main" id="{1B9F9A21-9071-850A-D93A-140F13C552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243"/>
          <a:ext cx="1255376" cy="1248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28575</xdr:rowOff>
    </xdr:from>
    <xdr:to>
      <xdr:col>0</xdr:col>
      <xdr:colOff>1295400</xdr:colOff>
      <xdr:row>0</xdr:row>
      <xdr:rowOff>1285875</xdr:rowOff>
    </xdr:to>
    <xdr:pic>
      <xdr:nvPicPr>
        <xdr:cNvPr id="2" name="Image 1">
          <a:extLst>
            <a:ext uri="{FF2B5EF4-FFF2-40B4-BE49-F238E27FC236}">
              <a16:creationId xmlns:a16="http://schemas.microsoft.com/office/drawing/2014/main" id="{3C83B703-9456-C2D8-95E1-DE140F4242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2857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71215</xdr:colOff>
      <xdr:row>0</xdr:row>
      <xdr:rowOff>80116</xdr:rowOff>
    </xdr:from>
    <xdr:to>
      <xdr:col>0</xdr:col>
      <xdr:colOff>1328515</xdr:colOff>
      <xdr:row>0</xdr:row>
      <xdr:rowOff>1337416</xdr:rowOff>
    </xdr:to>
    <xdr:pic>
      <xdr:nvPicPr>
        <xdr:cNvPr id="2" name="Image 1">
          <a:extLst>
            <a:ext uri="{FF2B5EF4-FFF2-40B4-BE49-F238E27FC236}">
              <a16:creationId xmlns:a16="http://schemas.microsoft.com/office/drawing/2014/main" id="{70A8DBC8-48B1-4C9A-B973-2AEA27FEB6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15" y="80116"/>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0</xdr:row>
      <xdr:rowOff>66675</xdr:rowOff>
    </xdr:from>
    <xdr:to>
      <xdr:col>0</xdr:col>
      <xdr:colOff>1304925</xdr:colOff>
      <xdr:row>0</xdr:row>
      <xdr:rowOff>1323975</xdr:rowOff>
    </xdr:to>
    <xdr:pic>
      <xdr:nvPicPr>
        <xdr:cNvPr id="2" name="Image 1">
          <a:extLst>
            <a:ext uri="{FF2B5EF4-FFF2-40B4-BE49-F238E27FC236}">
              <a16:creationId xmlns:a16="http://schemas.microsoft.com/office/drawing/2014/main" id="{FCE9D9E2-90F7-4E94-8CDD-6729A4B5D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0</xdr:row>
      <xdr:rowOff>0</xdr:rowOff>
    </xdr:from>
    <xdr:to>
      <xdr:col>0</xdr:col>
      <xdr:colOff>1209675</xdr:colOff>
      <xdr:row>1</xdr:row>
      <xdr:rowOff>0</xdr:rowOff>
    </xdr:to>
    <xdr:pic>
      <xdr:nvPicPr>
        <xdr:cNvPr id="2" name="Image 1">
          <a:extLst>
            <a:ext uri="{FF2B5EF4-FFF2-40B4-BE49-F238E27FC236}">
              <a16:creationId xmlns:a16="http://schemas.microsoft.com/office/drawing/2014/main" id="{1B2741A0-D4BE-4BB3-B5F6-E80BE88BD1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11906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1257300</xdr:colOff>
      <xdr:row>0</xdr:row>
      <xdr:rowOff>1257300</xdr:rowOff>
    </xdr:to>
    <xdr:pic>
      <xdr:nvPicPr>
        <xdr:cNvPr id="3" name="Image 2">
          <a:extLst>
            <a:ext uri="{FF2B5EF4-FFF2-40B4-BE49-F238E27FC236}">
              <a16:creationId xmlns:a16="http://schemas.microsoft.com/office/drawing/2014/main" id="{ED6090C9-0644-49F0-8F91-5EB6AB10C3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1257300</xdr:colOff>
      <xdr:row>0</xdr:row>
      <xdr:rowOff>1257300</xdr:rowOff>
    </xdr:to>
    <xdr:pic>
      <xdr:nvPicPr>
        <xdr:cNvPr id="3" name="Image 2">
          <a:extLst>
            <a:ext uri="{FF2B5EF4-FFF2-40B4-BE49-F238E27FC236}">
              <a16:creationId xmlns:a16="http://schemas.microsoft.com/office/drawing/2014/main" id="{34B79483-E017-47E8-8D30-C562AC0C5C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333375</xdr:colOff>
      <xdr:row>7</xdr:row>
      <xdr:rowOff>104775</xdr:rowOff>
    </xdr:from>
    <xdr:to>
      <xdr:col>0</xdr:col>
      <xdr:colOff>2647950</xdr:colOff>
      <xdr:row>10</xdr:row>
      <xdr:rowOff>148590</xdr:rowOff>
    </xdr:to>
    <xdr:pic>
      <xdr:nvPicPr>
        <xdr:cNvPr id="8469" name="Image 3" descr="illutration 6juin.jpg">
          <a:extLst>
            <a:ext uri="{FF2B5EF4-FFF2-40B4-BE49-F238E27FC236}">
              <a16:creationId xmlns:a16="http://schemas.microsoft.com/office/drawing/2014/main" id="{AC81A62D-900A-46FF-BFA6-4151C3096B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9373"/>
        <a:stretch>
          <a:fillRect/>
        </a:stretch>
      </xdr:blipFill>
      <xdr:spPr bwMode="auto">
        <a:xfrm>
          <a:off x="333375" y="4019550"/>
          <a:ext cx="2305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47625</xdr:rowOff>
    </xdr:from>
    <xdr:to>
      <xdr:col>0</xdr:col>
      <xdr:colOff>1257300</xdr:colOff>
      <xdr:row>0</xdr:row>
      <xdr:rowOff>1304925</xdr:rowOff>
    </xdr:to>
    <xdr:pic>
      <xdr:nvPicPr>
        <xdr:cNvPr id="2" name="Image 1">
          <a:extLst>
            <a:ext uri="{FF2B5EF4-FFF2-40B4-BE49-F238E27FC236}">
              <a16:creationId xmlns:a16="http://schemas.microsoft.com/office/drawing/2014/main" id="{3FF7E67A-358E-432F-9B02-CC359EEFC2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762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1176618</xdr:colOff>
      <xdr:row>0</xdr:row>
      <xdr:rowOff>1176618</xdr:rowOff>
    </xdr:to>
    <xdr:pic>
      <xdr:nvPicPr>
        <xdr:cNvPr id="2" name="Image 1">
          <a:extLst>
            <a:ext uri="{FF2B5EF4-FFF2-40B4-BE49-F238E27FC236}">
              <a16:creationId xmlns:a16="http://schemas.microsoft.com/office/drawing/2014/main" id="{64CEC8AB-8084-4A0F-9606-1A4F3AB684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6618" cy="1176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xdr:colOff>
      <xdr:row>0</xdr:row>
      <xdr:rowOff>0</xdr:rowOff>
    </xdr:from>
    <xdr:to>
      <xdr:col>0</xdr:col>
      <xdr:colOff>1257301</xdr:colOff>
      <xdr:row>0</xdr:row>
      <xdr:rowOff>1257300</xdr:rowOff>
    </xdr:to>
    <xdr:pic>
      <xdr:nvPicPr>
        <xdr:cNvPr id="3" name="Image 2">
          <a:extLst>
            <a:ext uri="{FF2B5EF4-FFF2-40B4-BE49-F238E27FC236}">
              <a16:creationId xmlns:a16="http://schemas.microsoft.com/office/drawing/2014/main" id="{723E4AB6-382B-4E95-93E2-63BF8BE9A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1266825</xdr:colOff>
      <xdr:row>0</xdr:row>
      <xdr:rowOff>1266825</xdr:rowOff>
    </xdr:to>
    <xdr:pic>
      <xdr:nvPicPr>
        <xdr:cNvPr id="3" name="Image 2">
          <a:extLst>
            <a:ext uri="{FF2B5EF4-FFF2-40B4-BE49-F238E27FC236}">
              <a16:creationId xmlns:a16="http://schemas.microsoft.com/office/drawing/2014/main" id="{0E3618B3-8DE3-4548-BCFB-712996E08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N93"/>
  <sheetViews>
    <sheetView topLeftCell="A30" zoomScale="99" zoomScaleNormal="99" workbookViewId="0">
      <selection activeCell="D47" sqref="D47"/>
    </sheetView>
  </sheetViews>
  <sheetFormatPr baseColWidth="10" defaultColWidth="11.42578125" defaultRowHeight="12.75" x14ac:dyDescent="0.2"/>
  <cols>
    <col min="1" max="1" width="37.7109375" style="2" customWidth="1"/>
    <col min="2" max="4" width="29.140625" style="1" customWidth="1"/>
    <col min="5" max="5" width="25.42578125" style="6" customWidth="1"/>
    <col min="6" max="6" width="28.42578125" style="1" customWidth="1"/>
    <col min="7" max="7" width="18.5703125" style="1" customWidth="1"/>
    <col min="8" max="16384" width="11.42578125" style="1"/>
  </cols>
  <sheetData>
    <row r="1" spans="1:7" s="7" customFormat="1" ht="133.5" customHeight="1" x14ac:dyDescent="0.2">
      <c r="A1" s="138" t="s">
        <v>48</v>
      </c>
      <c r="B1" s="139"/>
      <c r="C1" s="139"/>
      <c r="D1" s="139"/>
      <c r="E1" s="139"/>
      <c r="F1" s="139"/>
      <c r="G1" s="140"/>
    </row>
    <row r="2" spans="1:7" s="8" customFormat="1" ht="40.35" customHeight="1" x14ac:dyDescent="0.2">
      <c r="A2" s="141" t="s">
        <v>65</v>
      </c>
      <c r="B2" s="141"/>
      <c r="C2" s="141"/>
      <c r="D2" s="141"/>
      <c r="E2" s="141"/>
      <c r="F2" s="141"/>
      <c r="G2" s="141"/>
    </row>
    <row r="3" spans="1:7" s="8" customFormat="1" ht="31.5" customHeight="1" x14ac:dyDescent="0.2">
      <c r="A3" s="142" t="s">
        <v>83</v>
      </c>
      <c r="B3" s="142"/>
      <c r="C3" s="142"/>
      <c r="D3" s="142"/>
      <c r="E3" s="142"/>
      <c r="F3" s="142"/>
      <c r="G3" s="142"/>
    </row>
    <row r="4" spans="1:7" s="7" customFormat="1" ht="25.5" customHeight="1" x14ac:dyDescent="0.2">
      <c r="A4" s="143"/>
      <c r="B4" s="143"/>
      <c r="C4" s="143"/>
      <c r="D4" s="143"/>
      <c r="E4" s="143"/>
      <c r="F4" s="143"/>
      <c r="G4" s="143"/>
    </row>
    <row r="5" spans="1:7" s="7" customFormat="1" ht="25.5" customHeight="1" x14ac:dyDescent="0.2">
      <c r="A5" s="9" t="s">
        <v>6</v>
      </c>
      <c r="B5" s="144" t="s">
        <v>2</v>
      </c>
      <c r="C5" s="144"/>
      <c r="D5" s="144"/>
      <c r="E5" s="144"/>
      <c r="F5" s="144"/>
      <c r="G5" s="144"/>
    </row>
    <row r="6" spans="1:7" s="7" customFormat="1" ht="25.5" customHeight="1" x14ac:dyDescent="0.2">
      <c r="A6" s="9" t="s">
        <v>7</v>
      </c>
      <c r="B6" s="149" t="s">
        <v>2</v>
      </c>
      <c r="C6" s="149"/>
      <c r="D6" s="149"/>
      <c r="E6" s="149"/>
      <c r="F6" s="149"/>
      <c r="G6" s="149"/>
    </row>
    <row r="7" spans="1:7" ht="23.45" customHeight="1" x14ac:dyDescent="0.2">
      <c r="A7" s="9" t="s">
        <v>8</v>
      </c>
      <c r="B7" s="149" t="s">
        <v>2</v>
      </c>
      <c r="C7" s="149"/>
      <c r="D7" s="149"/>
      <c r="E7" s="149"/>
      <c r="F7" s="149"/>
      <c r="G7" s="149"/>
    </row>
    <row r="8" spans="1:7" ht="35.450000000000003" customHeight="1" x14ac:dyDescent="0.2">
      <c r="A8" s="153"/>
      <c r="B8" s="153"/>
      <c r="C8" s="153"/>
      <c r="D8" s="153"/>
      <c r="E8" s="153"/>
      <c r="F8" s="153"/>
      <c r="G8" s="153"/>
    </row>
    <row r="9" spans="1:7" ht="20.25" customHeight="1" x14ac:dyDescent="0.2">
      <c r="A9" s="50"/>
      <c r="B9" s="51"/>
      <c r="C9" s="150" t="s">
        <v>13</v>
      </c>
      <c r="D9" s="150"/>
      <c r="E9" s="151" t="s">
        <v>14</v>
      </c>
      <c r="F9" s="151"/>
      <c r="G9" s="152"/>
    </row>
    <row r="10" spans="1:7" ht="39.75" customHeight="1" x14ac:dyDescent="0.2">
      <c r="A10" s="52"/>
      <c r="B10" s="53"/>
      <c r="C10" s="154" t="s">
        <v>15</v>
      </c>
      <c r="D10" s="154"/>
      <c r="E10" s="155" t="s">
        <v>104</v>
      </c>
      <c r="F10" s="155"/>
      <c r="G10" s="156"/>
    </row>
    <row r="11" spans="1:7" ht="42.6" customHeight="1" x14ac:dyDescent="0.2">
      <c r="A11" s="52"/>
      <c r="B11" s="53"/>
      <c r="C11" s="154" t="s">
        <v>16</v>
      </c>
      <c r="D11" s="154"/>
      <c r="E11" s="155" t="s">
        <v>17</v>
      </c>
      <c r="F11" s="155"/>
      <c r="G11" s="156"/>
    </row>
    <row r="12" spans="1:7" ht="39" customHeight="1" x14ac:dyDescent="0.2">
      <c r="A12" s="145" t="s">
        <v>18</v>
      </c>
      <c r="B12" s="146"/>
      <c r="C12" s="146"/>
      <c r="D12" s="146"/>
      <c r="E12" s="146"/>
      <c r="F12" s="146"/>
      <c r="G12" s="147"/>
    </row>
    <row r="13" spans="1:7" ht="28.5" customHeight="1" x14ac:dyDescent="0.2">
      <c r="A13" s="159"/>
      <c r="B13" s="159"/>
      <c r="C13" s="159"/>
      <c r="D13" s="159"/>
      <c r="E13" s="159"/>
      <c r="F13" s="159"/>
      <c r="G13" s="159"/>
    </row>
    <row r="14" spans="1:7" ht="28.5" customHeight="1" x14ac:dyDescent="0.2">
      <c r="A14" s="157" t="s">
        <v>19</v>
      </c>
      <c r="B14" s="157"/>
      <c r="C14" s="157"/>
      <c r="D14" s="158" t="s">
        <v>20</v>
      </c>
      <c r="E14" s="158"/>
      <c r="F14" s="158" t="s">
        <v>21</v>
      </c>
      <c r="G14" s="158"/>
    </row>
    <row r="15" spans="1:7" ht="30" customHeight="1" x14ac:dyDescent="0.2">
      <c r="A15" s="157"/>
      <c r="B15" s="157"/>
      <c r="C15" s="157"/>
      <c r="D15" s="161"/>
      <c r="E15" s="161"/>
      <c r="F15" s="161"/>
      <c r="G15" s="161"/>
    </row>
    <row r="16" spans="1:7" ht="28.5" customHeight="1" x14ac:dyDescent="0.2">
      <c r="A16" s="148"/>
      <c r="B16" s="148"/>
      <c r="C16" s="148"/>
      <c r="D16" s="148"/>
      <c r="E16" s="148"/>
      <c r="F16" s="148"/>
      <c r="G16" s="148"/>
    </row>
    <row r="17" spans="1:14" ht="21.6" customHeight="1" x14ac:dyDescent="0.2">
      <c r="A17" s="160" t="s">
        <v>49</v>
      </c>
      <c r="B17" s="160"/>
      <c r="C17" s="160"/>
      <c r="D17" s="160"/>
      <c r="E17" s="160"/>
      <c r="F17" s="160"/>
      <c r="G17" s="160"/>
    </row>
    <row r="18" spans="1:14" s="3" customFormat="1" ht="21.6" customHeight="1" x14ac:dyDescent="0.2">
      <c r="A18" s="160" t="s">
        <v>38</v>
      </c>
      <c r="B18" s="160"/>
      <c r="C18" s="160"/>
      <c r="D18" s="160"/>
      <c r="E18" s="160"/>
      <c r="F18" s="160"/>
      <c r="G18" s="160"/>
      <c r="H18" s="10"/>
      <c r="I18" s="10"/>
    </row>
    <row r="19" spans="1:14" s="3" customFormat="1" ht="35.25" customHeight="1" x14ac:dyDescent="0.2">
      <c r="A19" s="107"/>
      <c r="B19" s="107"/>
      <c r="C19" s="107"/>
      <c r="D19" s="107"/>
      <c r="E19" s="107"/>
      <c r="F19" s="107"/>
      <c r="G19" s="10"/>
      <c r="H19" s="10"/>
    </row>
    <row r="20" spans="1:14" s="3" customFormat="1" ht="35.25" customHeight="1" x14ac:dyDescent="0.2">
      <c r="A20" s="133" t="s">
        <v>5</v>
      </c>
      <c r="B20" s="133"/>
      <c r="C20" s="133"/>
      <c r="D20" s="133"/>
      <c r="E20" s="133"/>
      <c r="F20" s="133"/>
      <c r="G20" s="133"/>
      <c r="H20" s="10"/>
    </row>
    <row r="21" spans="1:14" s="3" customFormat="1" ht="117" customHeight="1" x14ac:dyDescent="0.2">
      <c r="A21" s="176" t="s">
        <v>71</v>
      </c>
      <c r="B21" s="176"/>
      <c r="C21" s="176"/>
      <c r="D21" s="176"/>
      <c r="E21" s="176"/>
      <c r="F21" s="176"/>
      <c r="G21" s="176"/>
      <c r="H21" s="30"/>
    </row>
    <row r="22" spans="1:14" s="3" customFormat="1" ht="35.25" customHeight="1" x14ac:dyDescent="0.2">
      <c r="A22" s="134" t="s">
        <v>23</v>
      </c>
      <c r="B22" s="134"/>
      <c r="C22" s="134"/>
      <c r="D22" s="127">
        <v>0</v>
      </c>
      <c r="E22" s="127"/>
      <c r="F22" s="127"/>
      <c r="G22" s="127"/>
      <c r="H22" s="10"/>
    </row>
    <row r="23" spans="1:14" s="3" customFormat="1" ht="35.25" customHeight="1" x14ac:dyDescent="0.2">
      <c r="A23" s="176" t="s">
        <v>33</v>
      </c>
      <c r="B23" s="176"/>
      <c r="C23" s="176"/>
      <c r="D23" s="176"/>
      <c r="E23" s="176"/>
      <c r="F23" s="176"/>
      <c r="G23" s="176"/>
      <c r="H23" s="10"/>
    </row>
    <row r="24" spans="1:14" s="3" customFormat="1" ht="35.25" customHeight="1" x14ac:dyDescent="0.2">
      <c r="A24" s="134" t="s">
        <v>24</v>
      </c>
      <c r="B24" s="134"/>
      <c r="C24" s="134"/>
      <c r="D24" s="127">
        <v>0</v>
      </c>
      <c r="E24" s="127"/>
      <c r="F24" s="127"/>
      <c r="G24" s="127"/>
      <c r="H24" s="10"/>
    </row>
    <row r="25" spans="1:14" s="3" customFormat="1" ht="23.25" customHeight="1" x14ac:dyDescent="0.2">
      <c r="A25" s="135">
        <v>20</v>
      </c>
      <c r="B25" s="136"/>
      <c r="C25" s="136"/>
      <c r="D25" s="136"/>
      <c r="E25" s="136"/>
      <c r="F25" s="136"/>
      <c r="G25" s="137"/>
      <c r="H25" s="10"/>
    </row>
    <row r="26" spans="1:14" s="3" customFormat="1" ht="35.25" customHeight="1" x14ac:dyDescent="0.2">
      <c r="A26" s="134" t="s">
        <v>25</v>
      </c>
      <c r="B26" s="134"/>
      <c r="C26" s="134"/>
      <c r="D26" s="127">
        <f>D22+D24</f>
        <v>0</v>
      </c>
      <c r="E26" s="127"/>
      <c r="F26" s="127"/>
      <c r="G26" s="127"/>
      <c r="H26" s="10"/>
    </row>
    <row r="27" spans="1:14" s="3" customFormat="1" ht="35.25" customHeight="1" x14ac:dyDescent="0.2">
      <c r="A27" s="120"/>
      <c r="B27" s="120"/>
      <c r="C27" s="120"/>
      <c r="D27" s="120"/>
      <c r="E27" s="120"/>
      <c r="F27" s="120"/>
      <c r="G27" s="120"/>
      <c r="H27" s="10"/>
    </row>
    <row r="28" spans="1:14" ht="39.75" customHeight="1" x14ac:dyDescent="0.2">
      <c r="A28" s="133" t="s">
        <v>10</v>
      </c>
      <c r="B28" s="133"/>
      <c r="C28" s="133"/>
      <c r="D28" s="133"/>
      <c r="E28" s="133"/>
      <c r="F28" s="133"/>
      <c r="G28" s="133"/>
    </row>
    <row r="29" spans="1:14" ht="23.25" customHeight="1" x14ac:dyDescent="0.2">
      <c r="A29" s="131" t="s">
        <v>73</v>
      </c>
      <c r="B29" s="128" t="s">
        <v>12</v>
      </c>
      <c r="C29" s="129"/>
      <c r="D29" s="129"/>
      <c r="E29" s="129"/>
      <c r="F29" s="129"/>
      <c r="G29" s="130"/>
      <c r="H29" s="31"/>
      <c r="I29" s="31"/>
      <c r="J29" s="31"/>
      <c r="K29" s="31"/>
      <c r="L29" s="31"/>
      <c r="M29" s="31"/>
      <c r="N29" s="6"/>
    </row>
    <row r="30" spans="1:14" ht="97.5" customHeight="1" x14ac:dyDescent="0.2">
      <c r="A30" s="132"/>
      <c r="B30" s="121" t="s">
        <v>75</v>
      </c>
      <c r="C30" s="122"/>
      <c r="D30" s="122"/>
      <c r="E30" s="122"/>
      <c r="F30" s="122"/>
      <c r="G30" s="123"/>
      <c r="H30" s="14"/>
      <c r="I30" s="6"/>
      <c r="J30" s="6"/>
      <c r="K30" s="6"/>
      <c r="L30" s="6"/>
      <c r="M30" s="6"/>
      <c r="N30" s="6"/>
    </row>
    <row r="31" spans="1:14" ht="22.5" customHeight="1" x14ac:dyDescent="0.2">
      <c r="A31" s="16" t="s">
        <v>0</v>
      </c>
      <c r="B31" s="111"/>
      <c r="C31" s="112"/>
      <c r="D31" s="112"/>
      <c r="E31" s="112"/>
      <c r="F31" s="112"/>
      <c r="G31" s="113"/>
      <c r="H31" s="32"/>
      <c r="I31" s="6"/>
      <c r="J31" s="6"/>
      <c r="K31" s="6"/>
      <c r="L31" s="6"/>
      <c r="M31" s="6"/>
      <c r="N31" s="6"/>
    </row>
    <row r="32" spans="1:14" ht="22.5" customHeight="1" x14ac:dyDescent="0.2">
      <c r="A32" s="17" t="s">
        <v>105</v>
      </c>
      <c r="B32" s="165">
        <v>0</v>
      </c>
      <c r="C32" s="166"/>
      <c r="D32" s="166"/>
      <c r="E32" s="166"/>
      <c r="F32" s="166"/>
      <c r="G32" s="167"/>
      <c r="H32" s="33"/>
      <c r="I32" s="6"/>
      <c r="J32" s="6"/>
      <c r="K32" s="6"/>
      <c r="L32" s="6"/>
      <c r="M32" s="6"/>
      <c r="N32" s="6"/>
    </row>
    <row r="33" spans="1:14" s="2" customFormat="1" ht="81.599999999999994" customHeight="1" thickBot="1" x14ac:dyDescent="0.25">
      <c r="A33" s="15" t="s">
        <v>67</v>
      </c>
      <c r="B33" s="124">
        <f>B32*B31</f>
        <v>0</v>
      </c>
      <c r="C33" s="125"/>
      <c r="D33" s="125"/>
      <c r="E33" s="125"/>
      <c r="F33" s="125"/>
      <c r="G33" s="126"/>
    </row>
    <row r="34" spans="1:14" ht="46.5" customHeight="1" x14ac:dyDescent="0.2">
      <c r="A34" s="164" t="s">
        <v>74</v>
      </c>
      <c r="B34" s="114" t="s">
        <v>76</v>
      </c>
      <c r="C34" s="115"/>
      <c r="D34" s="115"/>
      <c r="E34" s="115"/>
      <c r="F34" s="115"/>
      <c r="G34" s="116"/>
      <c r="H34" s="14"/>
    </row>
    <row r="35" spans="1:14" ht="42" customHeight="1" x14ac:dyDescent="0.2">
      <c r="A35" s="132"/>
      <c r="B35" s="117"/>
      <c r="C35" s="118"/>
      <c r="D35" s="118"/>
      <c r="E35" s="118"/>
      <c r="F35" s="118"/>
      <c r="G35" s="119"/>
    </row>
    <row r="36" spans="1:14" ht="22.35" customHeight="1" x14ac:dyDescent="0.2">
      <c r="A36" s="16" t="s">
        <v>0</v>
      </c>
      <c r="B36" s="111"/>
      <c r="C36" s="112"/>
      <c r="D36" s="112"/>
      <c r="E36" s="112"/>
      <c r="F36" s="112"/>
      <c r="G36" s="113"/>
      <c r="H36" s="32"/>
      <c r="I36" s="6"/>
      <c r="J36" s="6"/>
      <c r="K36" s="6"/>
      <c r="L36" s="6"/>
      <c r="M36" s="6"/>
      <c r="N36" s="6"/>
    </row>
    <row r="37" spans="1:14" ht="22.35" customHeight="1" x14ac:dyDescent="0.2">
      <c r="A37" s="17" t="s">
        <v>105</v>
      </c>
      <c r="B37" s="111">
        <v>0</v>
      </c>
      <c r="C37" s="112"/>
      <c r="D37" s="112"/>
      <c r="E37" s="112"/>
      <c r="F37" s="112"/>
      <c r="G37" s="113"/>
      <c r="H37" s="33"/>
      <c r="I37" s="6"/>
      <c r="J37" s="6"/>
      <c r="K37" s="6"/>
      <c r="L37" s="6"/>
      <c r="M37" s="6"/>
      <c r="N37" s="6"/>
    </row>
    <row r="38" spans="1:14" ht="79.5" customHeight="1" thickBot="1" x14ac:dyDescent="0.25">
      <c r="A38" s="97" t="s">
        <v>68</v>
      </c>
      <c r="B38" s="108">
        <f>B36*B37</f>
        <v>0</v>
      </c>
      <c r="C38" s="109"/>
      <c r="D38" s="109"/>
      <c r="E38" s="109"/>
      <c r="F38" s="109"/>
      <c r="G38" s="110"/>
    </row>
    <row r="39" spans="1:14" ht="79.5" customHeight="1" x14ac:dyDescent="0.2">
      <c r="A39" s="164" t="s">
        <v>72</v>
      </c>
      <c r="B39" s="114" t="s">
        <v>108</v>
      </c>
      <c r="C39" s="115"/>
      <c r="D39" s="115"/>
      <c r="E39" s="115"/>
      <c r="F39" s="115"/>
      <c r="G39" s="116"/>
    </row>
    <row r="40" spans="1:14" ht="14.25" customHeight="1" thickBot="1" x14ac:dyDescent="0.25">
      <c r="A40" s="169"/>
      <c r="B40" s="170"/>
      <c r="C40" s="171"/>
      <c r="D40" s="171"/>
      <c r="E40" s="171"/>
      <c r="F40" s="171"/>
      <c r="G40" s="172"/>
    </row>
    <row r="41" spans="1:14" ht="66" customHeight="1" thickBot="1" x14ac:dyDescent="0.25">
      <c r="A41" s="98" t="s">
        <v>106</v>
      </c>
      <c r="B41" s="173">
        <v>0</v>
      </c>
      <c r="C41" s="174"/>
      <c r="D41" s="174"/>
      <c r="E41" s="174"/>
      <c r="F41" s="174"/>
      <c r="G41" s="175"/>
    </row>
    <row r="42" spans="1:14" s="12" customFormat="1" ht="27" customHeight="1" x14ac:dyDescent="0.2">
      <c r="A42" s="168" t="s">
        <v>11</v>
      </c>
      <c r="B42" s="168"/>
      <c r="C42" s="168"/>
      <c r="D42" s="168"/>
      <c r="E42" s="168"/>
    </row>
    <row r="43" spans="1:14" s="12" customFormat="1" ht="17.25" customHeight="1" x14ac:dyDescent="0.2">
      <c r="A43" s="168" t="s">
        <v>37</v>
      </c>
      <c r="B43" s="168"/>
      <c r="C43" s="168"/>
      <c r="D43" s="168"/>
      <c r="E43" s="168"/>
    </row>
    <row r="44" spans="1:14" s="3" customFormat="1" ht="17.25" customHeight="1" x14ac:dyDescent="0.2">
      <c r="A44" s="163" t="s">
        <v>70</v>
      </c>
      <c r="B44" s="163"/>
      <c r="C44" s="163"/>
      <c r="D44" s="58"/>
      <c r="E44" s="58"/>
    </row>
    <row r="45" spans="1:14" s="13" customFormat="1" ht="17.25" customHeight="1" x14ac:dyDescent="0.2">
      <c r="A45" s="162"/>
      <c r="B45" s="162"/>
      <c r="C45" s="162"/>
      <c r="D45" s="162"/>
      <c r="E45" s="162"/>
    </row>
    <row r="46" spans="1:14" s="2" customFormat="1" x14ac:dyDescent="0.2">
      <c r="B46" s="1"/>
      <c r="C46" s="1"/>
      <c r="D46" s="1"/>
      <c r="E46" s="1"/>
    </row>
    <row r="47" spans="1:14" s="2" customFormat="1" x14ac:dyDescent="0.2">
      <c r="B47" s="1"/>
      <c r="C47" s="1"/>
      <c r="D47" s="1"/>
      <c r="E47" s="1"/>
    </row>
    <row r="48" spans="1:14" ht="36" customHeight="1" x14ac:dyDescent="0.2">
      <c r="E48" s="1"/>
    </row>
    <row r="49" spans="1:5" x14ac:dyDescent="0.2">
      <c r="E49" s="3"/>
    </row>
    <row r="50" spans="1:5" ht="35.25" customHeight="1" x14ac:dyDescent="0.2">
      <c r="E50" s="2"/>
    </row>
    <row r="51" spans="1:5" x14ac:dyDescent="0.2">
      <c r="E51" s="2"/>
    </row>
    <row r="52" spans="1:5" x14ac:dyDescent="0.2">
      <c r="E52" s="2"/>
    </row>
    <row r="53" spans="1:5" x14ac:dyDescent="0.2">
      <c r="E53" s="4"/>
    </row>
    <row r="54" spans="1:5" s="3" customFormat="1" x14ac:dyDescent="0.2">
      <c r="A54" s="2"/>
      <c r="B54" s="1"/>
      <c r="C54" s="1"/>
      <c r="D54" s="1"/>
      <c r="E54" s="4"/>
    </row>
    <row r="55" spans="1:5" ht="35.25" customHeight="1" x14ac:dyDescent="0.2">
      <c r="E55" s="4"/>
    </row>
    <row r="56" spans="1:5" x14ac:dyDescent="0.2">
      <c r="E56" s="1"/>
    </row>
    <row r="57" spans="1:5" x14ac:dyDescent="0.2">
      <c r="E57" s="1"/>
    </row>
    <row r="58" spans="1:5" x14ac:dyDescent="0.2">
      <c r="E58" s="1"/>
    </row>
    <row r="59" spans="1:5" s="3" customFormat="1" x14ac:dyDescent="0.2">
      <c r="A59" s="2"/>
      <c r="B59" s="1"/>
      <c r="C59" s="1"/>
      <c r="D59" s="1"/>
    </row>
    <row r="60" spans="1:5" s="2" customFormat="1" ht="12.75" customHeight="1" x14ac:dyDescent="0.2">
      <c r="B60" s="1"/>
      <c r="C60" s="1"/>
      <c r="D60" s="1"/>
      <c r="E60" s="1"/>
    </row>
    <row r="61" spans="1:5" s="2" customFormat="1" x14ac:dyDescent="0.2">
      <c r="B61" s="1"/>
      <c r="C61" s="1"/>
      <c r="D61" s="1"/>
      <c r="E61" s="1"/>
    </row>
    <row r="62" spans="1:5" s="2" customFormat="1" x14ac:dyDescent="0.2">
      <c r="B62" s="1"/>
      <c r="C62" s="1"/>
      <c r="D62" s="1"/>
      <c r="E62" s="1"/>
    </row>
    <row r="63" spans="1:5" s="2" customFormat="1" ht="43.5" customHeight="1" x14ac:dyDescent="0.2">
      <c r="B63" s="1"/>
      <c r="C63" s="1"/>
      <c r="D63" s="1"/>
      <c r="E63" s="1"/>
    </row>
    <row r="64" spans="1:5" ht="32.25" customHeight="1" x14ac:dyDescent="0.2">
      <c r="E64" s="3"/>
    </row>
    <row r="65" spans="1:5" ht="32.25" customHeight="1" x14ac:dyDescent="0.2">
      <c r="E65" s="2"/>
    </row>
    <row r="66" spans="1:5" ht="32.25" customHeight="1" x14ac:dyDescent="0.2">
      <c r="E66" s="2"/>
    </row>
    <row r="67" spans="1:5" x14ac:dyDescent="0.2">
      <c r="E67" s="2"/>
    </row>
    <row r="68" spans="1:5" ht="35.25" customHeight="1" x14ac:dyDescent="0.2">
      <c r="E68" s="2"/>
    </row>
    <row r="69" spans="1:5" x14ac:dyDescent="0.2">
      <c r="E69" s="4"/>
    </row>
    <row r="70" spans="1:5" x14ac:dyDescent="0.2">
      <c r="E70" s="5"/>
    </row>
    <row r="71" spans="1:5" x14ac:dyDescent="0.2">
      <c r="E71" s="4"/>
    </row>
    <row r="72" spans="1:5" s="3" customFormat="1" x14ac:dyDescent="0.2">
      <c r="A72" s="2"/>
      <c r="B72" s="1"/>
      <c r="C72" s="1"/>
      <c r="D72" s="1"/>
      <c r="E72" s="4"/>
    </row>
    <row r="73" spans="1:5" ht="35.25" customHeight="1" x14ac:dyDescent="0.2">
      <c r="E73" s="4"/>
    </row>
    <row r="74" spans="1:5" x14ac:dyDescent="0.2">
      <c r="E74" s="1"/>
    </row>
    <row r="75" spans="1:5" x14ac:dyDescent="0.2">
      <c r="E75" s="1"/>
    </row>
    <row r="76" spans="1:5" x14ac:dyDescent="0.2">
      <c r="E76" s="1"/>
    </row>
    <row r="77" spans="1:5" s="3" customFormat="1" x14ac:dyDescent="0.2">
      <c r="A77" s="2"/>
      <c r="B77" s="1"/>
      <c r="C77" s="1"/>
      <c r="D77" s="1"/>
    </row>
    <row r="78" spans="1:5" s="2" customFormat="1" ht="12.75" customHeight="1" x14ac:dyDescent="0.2">
      <c r="B78" s="1"/>
      <c r="C78" s="1"/>
      <c r="D78" s="1"/>
      <c r="E78" s="1"/>
    </row>
    <row r="79" spans="1:5" s="2" customFormat="1" x14ac:dyDescent="0.2">
      <c r="B79" s="1"/>
      <c r="C79" s="1"/>
      <c r="D79" s="1"/>
      <c r="E79" s="1"/>
    </row>
    <row r="80" spans="1:5" s="2" customFormat="1" x14ac:dyDescent="0.2">
      <c r="B80" s="1"/>
      <c r="C80" s="1"/>
      <c r="D80" s="1"/>
      <c r="E80" s="1"/>
    </row>
    <row r="81" spans="5:5" x14ac:dyDescent="0.2">
      <c r="E81" s="1"/>
    </row>
    <row r="82" spans="5:5" x14ac:dyDescent="0.2">
      <c r="E82" s="1"/>
    </row>
    <row r="83" spans="5:5" x14ac:dyDescent="0.2">
      <c r="E83" s="1"/>
    </row>
    <row r="84" spans="5:5" x14ac:dyDescent="0.2">
      <c r="E84" s="1"/>
    </row>
    <row r="85" spans="5:5" x14ac:dyDescent="0.2">
      <c r="E85" s="1"/>
    </row>
    <row r="86" spans="5:5" x14ac:dyDescent="0.2">
      <c r="E86" s="1"/>
    </row>
    <row r="87" spans="5:5" x14ac:dyDescent="0.2">
      <c r="E87" s="1"/>
    </row>
    <row r="88" spans="5:5" x14ac:dyDescent="0.2">
      <c r="E88" s="1"/>
    </row>
    <row r="89" spans="5:5" x14ac:dyDescent="0.2">
      <c r="E89" s="1"/>
    </row>
    <row r="90" spans="5:5" x14ac:dyDescent="0.2">
      <c r="E90" s="1"/>
    </row>
    <row r="91" spans="5:5" x14ac:dyDescent="0.2">
      <c r="E91" s="1"/>
    </row>
    <row r="92" spans="5:5" x14ac:dyDescent="0.2">
      <c r="E92" s="1"/>
    </row>
    <row r="93" spans="5:5" x14ac:dyDescent="0.2">
      <c r="E93" s="1"/>
    </row>
  </sheetData>
  <protectedRanges>
    <protectedRange sqref="B31:G32 B36:G37" name="Plage1"/>
    <protectedRange sqref="B5:F15" name="Plage1_1"/>
    <protectedRange sqref="B24:C25 B22:C22" name="Plage1_1_1"/>
  </protectedRanges>
  <mergeCells count="55">
    <mergeCell ref="A20:G20"/>
    <mergeCell ref="A21:G21"/>
    <mergeCell ref="A23:G23"/>
    <mergeCell ref="D22:G22"/>
    <mergeCell ref="A22:C22"/>
    <mergeCell ref="A45:E45"/>
    <mergeCell ref="A44:C44"/>
    <mergeCell ref="A34:A35"/>
    <mergeCell ref="B31:G31"/>
    <mergeCell ref="B32:G32"/>
    <mergeCell ref="A42:E42"/>
    <mergeCell ref="A43:E43"/>
    <mergeCell ref="A39:A40"/>
    <mergeCell ref="B39:G40"/>
    <mergeCell ref="B41:G41"/>
    <mergeCell ref="A17:G17"/>
    <mergeCell ref="A18:G18"/>
    <mergeCell ref="F14:G14"/>
    <mergeCell ref="D15:E15"/>
    <mergeCell ref="F15:G15"/>
    <mergeCell ref="A12:G12"/>
    <mergeCell ref="A16:G16"/>
    <mergeCell ref="B6:G6"/>
    <mergeCell ref="B7:G7"/>
    <mergeCell ref="C9:D9"/>
    <mergeCell ref="E9:G9"/>
    <mergeCell ref="A8:G8"/>
    <mergeCell ref="C10:D10"/>
    <mergeCell ref="E10:G10"/>
    <mergeCell ref="C11:D11"/>
    <mergeCell ref="E11:G11"/>
    <mergeCell ref="A14:C15"/>
    <mergeCell ref="D14:E14"/>
    <mergeCell ref="A13:G13"/>
    <mergeCell ref="A1:G1"/>
    <mergeCell ref="A2:G2"/>
    <mergeCell ref="A3:G3"/>
    <mergeCell ref="A4:G4"/>
    <mergeCell ref="B5:G5"/>
    <mergeCell ref="A19:F19"/>
    <mergeCell ref="B38:G38"/>
    <mergeCell ref="B36:G36"/>
    <mergeCell ref="B37:G37"/>
    <mergeCell ref="B34:G35"/>
    <mergeCell ref="A27:G27"/>
    <mergeCell ref="B30:G30"/>
    <mergeCell ref="B33:G33"/>
    <mergeCell ref="D24:G24"/>
    <mergeCell ref="D26:G26"/>
    <mergeCell ref="B29:G29"/>
    <mergeCell ref="A29:A30"/>
    <mergeCell ref="A28:G28"/>
    <mergeCell ref="A24:C24"/>
    <mergeCell ref="A26:C26"/>
    <mergeCell ref="A25:G25"/>
  </mergeCells>
  <phoneticPr fontId="7" type="noConversion"/>
  <pageMargins left="0.34" right="0.4" top="0.39" bottom="0.34" header="0.38" footer="0.35"/>
  <pageSetup paperSize="8" scale="93" orientation="portrait" r:id="rId1"/>
  <headerFooter alignWithMargins="0">
    <oddFooter>&amp;L&amp;1#&amp;"Calibri"&amp;10&amp;KA80000Interne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H25"/>
  <sheetViews>
    <sheetView tabSelected="1" topLeftCell="A10" workbookViewId="0">
      <selection activeCell="A16" sqref="A16:B16"/>
    </sheetView>
  </sheetViews>
  <sheetFormatPr baseColWidth="10" defaultColWidth="11.5703125" defaultRowHeight="12.75" x14ac:dyDescent="0.2"/>
  <cols>
    <col min="1" max="1" width="23.42578125" style="57" customWidth="1"/>
    <col min="2" max="2" width="30.42578125" style="57" customWidth="1"/>
    <col min="3" max="3" width="25.85546875" style="57" customWidth="1"/>
    <col min="4" max="4" width="32" style="57" customWidth="1"/>
    <col min="5" max="5" width="11.42578125" style="57" customWidth="1"/>
    <col min="6" max="16384" width="11.5703125" style="57"/>
  </cols>
  <sheetData>
    <row r="1" spans="1:4" ht="132.75" customHeight="1" x14ac:dyDescent="0.2">
      <c r="A1" s="191" t="s">
        <v>66</v>
      </c>
      <c r="B1" s="192"/>
      <c r="C1" s="192"/>
      <c r="D1" s="193"/>
    </row>
    <row r="2" spans="1:4" ht="25.35" customHeight="1" x14ac:dyDescent="0.2">
      <c r="A2" s="194" t="s">
        <v>65</v>
      </c>
      <c r="B2" s="194"/>
      <c r="C2" s="194"/>
      <c r="D2" s="194"/>
    </row>
    <row r="3" spans="1:4" ht="32.1" customHeight="1" x14ac:dyDescent="0.2">
      <c r="A3" s="202" t="s">
        <v>84</v>
      </c>
      <c r="B3" s="202"/>
      <c r="C3" s="202"/>
      <c r="D3" s="202"/>
    </row>
    <row r="4" spans="1:4" ht="18" x14ac:dyDescent="0.2">
      <c r="A4" s="142"/>
      <c r="B4" s="142"/>
      <c r="C4" s="142"/>
      <c r="D4" s="142"/>
    </row>
    <row r="5" spans="1:4" ht="15" customHeight="1" x14ac:dyDescent="0.2">
      <c r="A5" s="9" t="s">
        <v>6</v>
      </c>
      <c r="B5" s="195" t="s">
        <v>2</v>
      </c>
      <c r="C5" s="196"/>
      <c r="D5" s="197"/>
    </row>
    <row r="6" spans="1:4" ht="15" customHeight="1" x14ac:dyDescent="0.2">
      <c r="A6" s="9" t="s">
        <v>7</v>
      </c>
      <c r="B6" s="195" t="s">
        <v>2</v>
      </c>
      <c r="C6" s="196"/>
      <c r="D6" s="197"/>
    </row>
    <row r="7" spans="1:4" ht="15" customHeight="1" x14ac:dyDescent="0.2">
      <c r="A7" s="9" t="s">
        <v>8</v>
      </c>
      <c r="B7" s="195" t="s">
        <v>2</v>
      </c>
      <c r="C7" s="196"/>
      <c r="D7" s="197"/>
    </row>
    <row r="8" spans="1:4" x14ac:dyDescent="0.2">
      <c r="A8" s="200"/>
      <c r="B8" s="201"/>
      <c r="C8" s="201"/>
      <c r="D8" s="201"/>
    </row>
    <row r="9" spans="1:4" ht="24.75" customHeight="1" x14ac:dyDescent="0.2">
      <c r="A9" s="204" t="s">
        <v>50</v>
      </c>
      <c r="B9" s="204"/>
      <c r="C9" s="204"/>
      <c r="D9" s="204"/>
    </row>
    <row r="10" spans="1:4" x14ac:dyDescent="0.2">
      <c r="A10" s="204"/>
      <c r="B10" s="204"/>
      <c r="C10" s="204"/>
      <c r="D10" s="204"/>
    </row>
    <row r="11" spans="1:4" ht="35.25" customHeight="1" x14ac:dyDescent="0.2">
      <c r="A11" s="207" t="s">
        <v>22</v>
      </c>
      <c r="B11" s="208"/>
      <c r="C11" s="208"/>
      <c r="D11" s="209"/>
    </row>
    <row r="12" spans="1:4" ht="13.5" thickBot="1" x14ac:dyDescent="0.25">
      <c r="A12" s="203"/>
      <c r="B12" s="203"/>
      <c r="C12" s="203"/>
      <c r="D12" s="203"/>
    </row>
    <row r="13" spans="1:4" ht="54.75" customHeight="1" x14ac:dyDescent="0.2">
      <c r="A13" s="205" t="s">
        <v>54</v>
      </c>
      <c r="B13" s="206"/>
      <c r="C13" s="100" t="s">
        <v>28</v>
      </c>
      <c r="D13" s="101" t="s">
        <v>40</v>
      </c>
    </row>
    <row r="14" spans="1:4" ht="50.25" customHeight="1" x14ac:dyDescent="0.2">
      <c r="A14" s="198" t="s">
        <v>41</v>
      </c>
      <c r="B14" s="199"/>
      <c r="C14" s="76">
        <v>240</v>
      </c>
      <c r="D14" s="102">
        <f>'lot 1 DPGF BPU'!B33*C14</f>
        <v>0</v>
      </c>
    </row>
    <row r="15" spans="1:4" ht="47.25" customHeight="1" x14ac:dyDescent="0.2">
      <c r="A15" s="177" t="s">
        <v>45</v>
      </c>
      <c r="B15" s="178"/>
      <c r="C15" s="77">
        <v>4</v>
      </c>
      <c r="D15" s="102">
        <f>'lot 1 DPGF BPU'!B38*C15</f>
        <v>0</v>
      </c>
    </row>
    <row r="16" spans="1:4" ht="47.25" customHeight="1" thickBot="1" x14ac:dyDescent="0.25">
      <c r="A16" s="189" t="s">
        <v>107</v>
      </c>
      <c r="B16" s="190"/>
      <c r="C16" s="76">
        <v>380</v>
      </c>
      <c r="D16" s="102">
        <f>'lot 1 DPGF BPU'!B41*C16</f>
        <v>0</v>
      </c>
    </row>
    <row r="17" spans="1:8" s="3" customFormat="1" ht="35.25" customHeight="1" thickBot="1" x14ac:dyDescent="0.25">
      <c r="A17" s="186" t="s">
        <v>55</v>
      </c>
      <c r="B17" s="187"/>
      <c r="C17" s="188"/>
      <c r="D17" s="99">
        <f>D14+D15+D16</f>
        <v>0</v>
      </c>
      <c r="E17" s="75"/>
      <c r="F17" s="75"/>
      <c r="G17" s="75"/>
      <c r="H17" s="10"/>
    </row>
    <row r="18" spans="1:8" ht="36.75" customHeight="1" thickBot="1" x14ac:dyDescent="0.25">
      <c r="A18" s="74"/>
      <c r="B18" s="69"/>
      <c r="C18" s="69"/>
      <c r="D18" s="70"/>
    </row>
    <row r="19" spans="1:8" s="72" customFormat="1" ht="48.75" customHeight="1" x14ac:dyDescent="0.2">
      <c r="A19" s="179" t="s">
        <v>30</v>
      </c>
      <c r="B19" s="180"/>
      <c r="C19" s="180"/>
      <c r="D19" s="181"/>
      <c r="E19" s="71"/>
    </row>
    <row r="20" spans="1:8" customFormat="1" ht="48" customHeight="1" x14ac:dyDescent="0.2">
      <c r="A20" s="182" t="s">
        <v>51</v>
      </c>
      <c r="B20" s="183"/>
      <c r="C20" s="183"/>
      <c r="D20" s="103">
        <f>'lot 1 DPGF BPU'!D26</f>
        <v>0</v>
      </c>
      <c r="E20" s="73"/>
      <c r="F20" s="73"/>
    </row>
    <row r="21" spans="1:8" customFormat="1" ht="48" customHeight="1" x14ac:dyDescent="0.2">
      <c r="A21" s="182" t="s">
        <v>52</v>
      </c>
      <c r="B21" s="183"/>
      <c r="C21" s="183"/>
      <c r="D21" s="104">
        <f>D17</f>
        <v>0</v>
      </c>
      <c r="E21" s="73"/>
      <c r="F21" s="73"/>
    </row>
    <row r="22" spans="1:8" customFormat="1" ht="48" customHeight="1" thickBot="1" x14ac:dyDescent="0.25">
      <c r="A22" s="184" t="s">
        <v>53</v>
      </c>
      <c r="B22" s="185"/>
      <c r="C22" s="185"/>
      <c r="D22" s="105">
        <f>D20+D21</f>
        <v>0</v>
      </c>
      <c r="E22" s="73"/>
      <c r="F22" s="73"/>
    </row>
    <row r="24" spans="1:8" x14ac:dyDescent="0.2">
      <c r="A24" s="57" t="s">
        <v>34</v>
      </c>
    </row>
    <row r="25" spans="1:8" x14ac:dyDescent="0.2">
      <c r="A25" s="57" t="s">
        <v>9</v>
      </c>
    </row>
  </sheetData>
  <protectedRanges>
    <protectedRange sqref="B5:D8" name="Plage1_1"/>
  </protectedRanges>
  <mergeCells count="21">
    <mergeCell ref="A1:D1"/>
    <mergeCell ref="A2:D2"/>
    <mergeCell ref="B5:D5"/>
    <mergeCell ref="A14:B14"/>
    <mergeCell ref="B6:D6"/>
    <mergeCell ref="B7:D7"/>
    <mergeCell ref="A8:D8"/>
    <mergeCell ref="A3:D3"/>
    <mergeCell ref="A4:D4"/>
    <mergeCell ref="A12:D12"/>
    <mergeCell ref="A10:D10"/>
    <mergeCell ref="A13:B13"/>
    <mergeCell ref="A9:D9"/>
    <mergeCell ref="A11:D11"/>
    <mergeCell ref="A15:B15"/>
    <mergeCell ref="A19:D19"/>
    <mergeCell ref="A20:C20"/>
    <mergeCell ref="A21:C21"/>
    <mergeCell ref="A22:C22"/>
    <mergeCell ref="A17:C17"/>
    <mergeCell ref="A16:B16"/>
  </mergeCells>
  <phoneticPr fontId="7" type="noConversion"/>
  <pageMargins left="0.78740157499999996" right="0.78740157499999996" top="0.984251969" bottom="0.984251969" header="0.4921259845" footer="0.4921259845"/>
  <pageSetup paperSize="9" scale="78" orientation="portrait" r:id="rId1"/>
  <headerFooter alignWithMargins="0">
    <oddFooter>&amp;L&amp;1#&amp;"Calibri"&amp;10&amp;KA80000Interne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pageSetUpPr fitToPage="1"/>
  </sheetPr>
  <dimension ref="A1:C20"/>
  <sheetViews>
    <sheetView topLeftCell="A4" zoomScale="107" zoomScaleNormal="107" workbookViewId="0">
      <selection activeCell="A15" sqref="A15:C15"/>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61</v>
      </c>
      <c r="B1" s="231"/>
      <c r="C1" s="231"/>
    </row>
    <row r="2" spans="1:3" ht="25.5" customHeight="1" x14ac:dyDescent="0.2">
      <c r="A2" s="232" t="s">
        <v>65</v>
      </c>
      <c r="B2" s="232"/>
      <c r="C2" s="232"/>
    </row>
    <row r="3" spans="1:3" ht="44.1" customHeight="1" x14ac:dyDescent="0.2">
      <c r="A3" s="233" t="s">
        <v>85</v>
      </c>
      <c r="B3" s="233"/>
      <c r="C3" s="233"/>
    </row>
    <row r="4" spans="1:3" ht="51" customHeight="1" x14ac:dyDescent="0.2">
      <c r="A4" s="234" t="s">
        <v>80</v>
      </c>
      <c r="B4" s="235"/>
      <c r="C4" s="235"/>
    </row>
    <row r="5" spans="1:3" ht="13.35" customHeight="1" x14ac:dyDescent="0.2">
      <c r="A5" s="236"/>
      <c r="B5" s="236"/>
      <c r="C5" s="236"/>
    </row>
    <row r="6" spans="1:3" ht="27.75" customHeight="1" x14ac:dyDescent="0.2">
      <c r="A6" s="80" t="s">
        <v>1</v>
      </c>
      <c r="B6" s="210" t="s">
        <v>2</v>
      </c>
      <c r="C6" s="211"/>
    </row>
    <row r="7" spans="1:3" ht="27.75" customHeight="1" x14ac:dyDescent="0.2">
      <c r="A7" s="80" t="s">
        <v>3</v>
      </c>
      <c r="B7" s="218" t="s">
        <v>2</v>
      </c>
      <c r="C7" s="219"/>
    </row>
    <row r="8" spans="1:3" ht="27.75" customHeight="1" x14ac:dyDescent="0.2">
      <c r="A8" s="80" t="s">
        <v>4</v>
      </c>
      <c r="B8" s="220" t="s">
        <v>2</v>
      </c>
      <c r="C8" s="221"/>
    </row>
    <row r="9" spans="1:3" x14ac:dyDescent="0.2">
      <c r="A9" s="222"/>
      <c r="B9" s="222"/>
      <c r="C9" s="222"/>
    </row>
    <row r="10" spans="1:3" x14ac:dyDescent="0.2">
      <c r="A10" s="223" t="s">
        <v>18</v>
      </c>
      <c r="B10" s="224"/>
      <c r="C10" s="224"/>
    </row>
    <row r="11" spans="1:3" ht="19.5" customHeight="1" thickBot="1" x14ac:dyDescent="0.25">
      <c r="A11" s="225"/>
      <c r="B11" s="226"/>
      <c r="C11" s="226"/>
    </row>
    <row r="12" spans="1:3" ht="25.5" customHeight="1" x14ac:dyDescent="0.2">
      <c r="A12" s="227" t="s">
        <v>62</v>
      </c>
      <c r="B12" s="81" t="s">
        <v>20</v>
      </c>
      <c r="C12" s="82" t="s">
        <v>21</v>
      </c>
    </row>
    <row r="13" spans="1:3" ht="25.5" customHeight="1" thickBot="1" x14ac:dyDescent="0.25">
      <c r="A13" s="228"/>
      <c r="B13" s="83"/>
      <c r="C13" s="84"/>
    </row>
    <row r="14" spans="1:3" x14ac:dyDescent="0.2">
      <c r="A14" s="212"/>
      <c r="B14" s="212"/>
      <c r="C14" s="212"/>
    </row>
    <row r="15" spans="1:3" ht="29.1" customHeight="1" x14ac:dyDescent="0.2">
      <c r="A15" s="213" t="s">
        <v>63</v>
      </c>
      <c r="B15" s="213"/>
      <c r="C15" s="213"/>
    </row>
    <row r="16" spans="1:3" ht="36" customHeight="1" x14ac:dyDescent="0.2">
      <c r="A16" s="229" t="s">
        <v>10</v>
      </c>
      <c r="B16" s="229"/>
      <c r="C16" s="229"/>
    </row>
    <row r="17" spans="1:3" ht="46.5" customHeight="1" x14ac:dyDescent="0.2">
      <c r="A17" s="85"/>
      <c r="B17" s="214" t="s">
        <v>94</v>
      </c>
      <c r="C17" s="215"/>
    </row>
    <row r="18" spans="1:3" ht="59.25" customHeight="1" x14ac:dyDescent="0.2">
      <c r="A18" s="106" t="s">
        <v>81</v>
      </c>
      <c r="B18" s="216"/>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C1"/>
    <mergeCell ref="A2:C2"/>
    <mergeCell ref="A3:C3"/>
    <mergeCell ref="A4:C4"/>
    <mergeCell ref="A5:C5"/>
    <mergeCell ref="B6:C6"/>
    <mergeCell ref="A14:C14"/>
    <mergeCell ref="A15:C15"/>
    <mergeCell ref="B17:C17"/>
    <mergeCell ref="B18:C18"/>
    <mergeCell ref="B7:C7"/>
    <mergeCell ref="B8:C8"/>
    <mergeCell ref="A9:C9"/>
    <mergeCell ref="A10:C10"/>
    <mergeCell ref="A11:C11"/>
    <mergeCell ref="A12:A13"/>
    <mergeCell ref="A16:C16"/>
  </mergeCells>
  <pageMargins left="0.7" right="0.7" top="0.75" bottom="0.75" header="0.3" footer="0.3"/>
  <pageSetup paperSize="9" scale="56" orientation="portrait" r:id="rId1"/>
  <headerFooter>
    <oddFooter>&amp;L&amp;1#&amp;"Calibri"&amp;10&amp;KA80000Interne</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30"/>
  <sheetViews>
    <sheetView zoomScaleNormal="100" workbookViewId="0">
      <selection activeCell="H4" sqref="H4"/>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48</v>
      </c>
      <c r="B1" s="247"/>
      <c r="C1" s="247"/>
      <c r="D1" s="23"/>
      <c r="E1" s="23"/>
      <c r="F1" s="8"/>
      <c r="G1" s="8"/>
    </row>
    <row r="2" spans="1:7" s="8" customFormat="1" ht="40.35" customHeight="1" x14ac:dyDescent="0.2">
      <c r="A2" s="248" t="s">
        <v>65</v>
      </c>
      <c r="B2" s="248"/>
      <c r="C2" s="248"/>
      <c r="D2" s="22"/>
      <c r="E2" s="22"/>
    </row>
    <row r="3" spans="1:7" s="8" customFormat="1" ht="40.35" customHeight="1" x14ac:dyDescent="0.2">
      <c r="A3" s="142" t="s">
        <v>86</v>
      </c>
      <c r="B3" s="142"/>
      <c r="C3" s="142"/>
      <c r="D3" s="22"/>
      <c r="E3" s="22"/>
    </row>
    <row r="4" spans="1:7" s="7" customFormat="1" ht="25.5" customHeight="1" x14ac:dyDescent="0.2">
      <c r="A4" s="9" t="s">
        <v>6</v>
      </c>
      <c r="B4" s="149" t="s">
        <v>2</v>
      </c>
      <c r="C4" s="149"/>
      <c r="D4" s="24"/>
      <c r="E4" s="24"/>
      <c r="F4" s="8"/>
      <c r="G4" s="8"/>
    </row>
    <row r="5" spans="1:7" s="7" customFormat="1" ht="25.5" customHeight="1" x14ac:dyDescent="0.2">
      <c r="A5" s="9" t="s">
        <v>7</v>
      </c>
      <c r="B5" s="149" t="s">
        <v>2</v>
      </c>
      <c r="C5" s="149"/>
      <c r="D5" s="24"/>
      <c r="E5" s="24"/>
      <c r="F5" s="8"/>
      <c r="G5" s="8"/>
    </row>
    <row r="6" spans="1:7" s="7" customFormat="1" ht="25.5" customHeight="1" x14ac:dyDescent="0.2">
      <c r="A6" s="9" t="s">
        <v>8</v>
      </c>
      <c r="B6" s="149" t="s">
        <v>2</v>
      </c>
      <c r="C6" s="149"/>
      <c r="D6" s="24"/>
      <c r="E6" s="24"/>
      <c r="F6" s="8"/>
      <c r="G6" s="8"/>
    </row>
    <row r="7" spans="1:7" s="7" customFormat="1" x14ac:dyDescent="0.2">
      <c r="A7" s="201"/>
      <c r="B7" s="201"/>
      <c r="C7" s="201"/>
      <c r="D7" s="24"/>
      <c r="E7" s="24"/>
      <c r="F7" s="8"/>
      <c r="G7" s="8"/>
    </row>
    <row r="8" spans="1:7" s="7" customFormat="1" ht="9.75" customHeight="1" x14ac:dyDescent="0.2">
      <c r="A8" s="246"/>
      <c r="B8" s="246"/>
      <c r="C8" s="246"/>
    </row>
    <row r="9" spans="1:7" s="7" customFormat="1" ht="25.5" customHeight="1" x14ac:dyDescent="0.2">
      <c r="A9" s="18"/>
      <c r="B9" s="38" t="s">
        <v>13</v>
      </c>
      <c r="C9" s="39" t="s">
        <v>14</v>
      </c>
    </row>
    <row r="10" spans="1:7" s="7" customFormat="1" ht="25.5" customHeight="1" x14ac:dyDescent="0.2">
      <c r="A10" s="19"/>
      <c r="B10" s="34" t="s">
        <v>15</v>
      </c>
      <c r="C10" s="35" t="s">
        <v>104</v>
      </c>
    </row>
    <row r="11" spans="1:7" s="7" customFormat="1" ht="47.1" customHeight="1" x14ac:dyDescent="0.2">
      <c r="A11" s="19"/>
      <c r="B11" s="34" t="s">
        <v>15</v>
      </c>
      <c r="C11" s="35" t="s">
        <v>17</v>
      </c>
    </row>
    <row r="12" spans="1:7" s="7" customFormat="1" ht="25.5" customHeight="1" x14ac:dyDescent="0.2">
      <c r="A12" s="145" t="s">
        <v>18</v>
      </c>
      <c r="B12" s="146"/>
      <c r="C12" s="147"/>
    </row>
    <row r="13" spans="1:7" ht="15" customHeight="1" x14ac:dyDescent="0.2">
      <c r="A13" s="20"/>
      <c r="B13" s="20"/>
      <c r="C13" s="20"/>
      <c r="D13" s="20"/>
      <c r="E13" s="20"/>
      <c r="F13" s="20"/>
      <c r="G13" s="7"/>
    </row>
    <row r="14" spans="1:7" s="2" customFormat="1" ht="43.15" customHeight="1" x14ac:dyDescent="0.2">
      <c r="A14" s="36" t="s">
        <v>19</v>
      </c>
      <c r="B14" s="37" t="s">
        <v>20</v>
      </c>
      <c r="C14" s="37" t="s">
        <v>21</v>
      </c>
    </row>
    <row r="15" spans="1:7" s="2" customFormat="1" ht="38.25" customHeight="1" x14ac:dyDescent="0.2">
      <c r="A15" s="36"/>
      <c r="B15" s="41"/>
      <c r="C15" s="41"/>
    </row>
    <row r="16" spans="1:7" s="2" customFormat="1" ht="20.100000000000001" customHeight="1" x14ac:dyDescent="0.2">
      <c r="A16" s="244"/>
      <c r="B16" s="244"/>
      <c r="C16" s="244"/>
    </row>
    <row r="17" spans="1:9" ht="25.35" customHeight="1" x14ac:dyDescent="0.2">
      <c r="A17" s="160" t="s">
        <v>49</v>
      </c>
      <c r="B17" s="160"/>
      <c r="C17" s="160"/>
      <c r="D17" s="62"/>
      <c r="E17" s="62"/>
      <c r="F17" s="62"/>
      <c r="G17" s="1" t="s">
        <v>32</v>
      </c>
    </row>
    <row r="18" spans="1:9" s="3" customFormat="1" ht="25.35" customHeight="1" x14ac:dyDescent="0.2">
      <c r="A18" s="160" t="s">
        <v>38</v>
      </c>
      <c r="B18" s="160"/>
      <c r="C18" s="160"/>
      <c r="D18" s="62"/>
      <c r="E18" s="62"/>
      <c r="F18" s="62"/>
      <c r="G18" s="1"/>
      <c r="H18" s="10"/>
      <c r="I18" s="10"/>
    </row>
    <row r="19" spans="1:9" ht="20.45" customHeight="1" x14ac:dyDescent="0.2">
      <c r="A19" s="245"/>
      <c r="B19" s="245"/>
      <c r="C19" s="245"/>
      <c r="D19" s="245"/>
    </row>
    <row r="20" spans="1:9" ht="32.25" customHeight="1" x14ac:dyDescent="0.2">
      <c r="A20" s="239" t="s">
        <v>5</v>
      </c>
      <c r="B20" s="239"/>
      <c r="C20" s="239"/>
      <c r="D20" s="40"/>
    </row>
    <row r="21" spans="1:9" ht="60" customHeight="1" x14ac:dyDescent="0.2">
      <c r="A21" s="240" t="s">
        <v>43</v>
      </c>
      <c r="B21" s="241"/>
      <c r="C21" s="242"/>
    </row>
    <row r="22" spans="1:9" ht="30" customHeight="1" x14ac:dyDescent="0.2">
      <c r="A22" s="66" t="s">
        <v>25</v>
      </c>
      <c r="B22" s="243">
        <v>0</v>
      </c>
      <c r="C22" s="243"/>
    </row>
    <row r="23" spans="1:9" ht="40.5" customHeight="1" x14ac:dyDescent="0.2">
      <c r="A23" s="238"/>
      <c r="B23" s="238"/>
      <c r="C23" s="238"/>
    </row>
    <row r="24" spans="1:9" ht="27" customHeight="1" x14ac:dyDescent="0.2">
      <c r="A24" s="239" t="s">
        <v>26</v>
      </c>
      <c r="B24" s="239"/>
      <c r="C24" s="239"/>
    </row>
    <row r="25" spans="1:9" ht="50.25" customHeight="1" x14ac:dyDescent="0.2">
      <c r="A25" s="240" t="s">
        <v>27</v>
      </c>
      <c r="B25" s="241"/>
      <c r="C25" s="242"/>
    </row>
    <row r="26" spans="1:9" ht="30" customHeight="1" x14ac:dyDescent="0.2">
      <c r="A26" s="66" t="s">
        <v>44</v>
      </c>
      <c r="B26" s="243">
        <v>0</v>
      </c>
      <c r="C26" s="243"/>
    </row>
    <row r="27" spans="1:9" ht="36.75" customHeight="1" x14ac:dyDescent="0.2">
      <c r="A27" s="240" t="s">
        <v>78</v>
      </c>
      <c r="B27" s="241"/>
      <c r="C27" s="242"/>
    </row>
    <row r="28" spans="1:9" ht="30" customHeight="1" x14ac:dyDescent="0.2">
      <c r="A28" s="66" t="s">
        <v>44</v>
      </c>
      <c r="B28" s="237">
        <v>0</v>
      </c>
      <c r="C28" s="237"/>
    </row>
    <row r="30" spans="1:9" x14ac:dyDescent="0.2">
      <c r="A30" s="67"/>
    </row>
  </sheetData>
  <protectedRanges>
    <protectedRange sqref="D13:E13 B8:C16" name="Plage1_1"/>
  </protectedRanges>
  <mergeCells count="21">
    <mergeCell ref="A1:C1"/>
    <mergeCell ref="A2:C2"/>
    <mergeCell ref="B4:C4"/>
    <mergeCell ref="B5:C5"/>
    <mergeCell ref="B6:C6"/>
    <mergeCell ref="A3:C3"/>
    <mergeCell ref="A16:C16"/>
    <mergeCell ref="A19:D19"/>
    <mergeCell ref="A12:C12"/>
    <mergeCell ref="A7:C8"/>
    <mergeCell ref="A27:C27"/>
    <mergeCell ref="B22:C22"/>
    <mergeCell ref="A17:C17"/>
    <mergeCell ref="A18:C18"/>
    <mergeCell ref="A20:C20"/>
    <mergeCell ref="A21:C21"/>
    <mergeCell ref="B28:C28"/>
    <mergeCell ref="A23:C23"/>
    <mergeCell ref="A24:C24"/>
    <mergeCell ref="A25:C25"/>
    <mergeCell ref="B26:C26"/>
  </mergeCells>
  <phoneticPr fontId="7" type="noConversion"/>
  <pageMargins left="0.7" right="0.7" top="0.75" bottom="0.75" header="0.3" footer="0.3"/>
  <pageSetup paperSize="8" scale="53" fitToHeight="0" orientation="portrait" r:id="rId1"/>
  <headerFooter alignWithMargins="0">
    <oddFooter>&amp;L&amp;1#&amp;"Calibri"&amp;10&amp;KA80000Interne</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pageSetUpPr fitToPage="1"/>
  </sheetPr>
  <dimension ref="A1:H28"/>
  <sheetViews>
    <sheetView zoomScaleNormal="100" workbookViewId="0">
      <selection activeCell="H5" sqref="H5"/>
    </sheetView>
  </sheetViews>
  <sheetFormatPr baseColWidth="10" defaultColWidth="11.5703125" defaultRowHeight="12.75" x14ac:dyDescent="0.2"/>
  <cols>
    <col min="1" max="1" width="37.5703125" style="57" customWidth="1"/>
    <col min="2" max="2" width="26.5703125" style="57" customWidth="1"/>
    <col min="3" max="3" width="32.42578125" style="57" customWidth="1"/>
    <col min="4" max="4" width="46" style="57" customWidth="1"/>
    <col min="5" max="16384" width="11.5703125" style="57"/>
  </cols>
  <sheetData>
    <row r="1" spans="1:4" ht="93.75" customHeight="1" x14ac:dyDescent="0.2">
      <c r="A1" s="267" t="s">
        <v>56</v>
      </c>
      <c r="B1" s="267"/>
      <c r="C1" s="267"/>
      <c r="D1" s="267"/>
    </row>
    <row r="2" spans="1:4" ht="22.5" customHeight="1" x14ac:dyDescent="0.2">
      <c r="A2" s="194" t="s">
        <v>65</v>
      </c>
      <c r="B2" s="194"/>
      <c r="C2" s="194"/>
      <c r="D2" s="194"/>
    </row>
    <row r="3" spans="1:4" ht="34.35" customHeight="1" x14ac:dyDescent="0.2">
      <c r="A3" s="268" t="s">
        <v>103</v>
      </c>
      <c r="B3" s="268"/>
      <c r="C3" s="268"/>
      <c r="D3" s="268"/>
    </row>
    <row r="4" spans="1:4" x14ac:dyDescent="0.2">
      <c r="A4" s="269"/>
      <c r="B4" s="269"/>
      <c r="C4" s="269"/>
      <c r="D4" s="269"/>
    </row>
    <row r="5" spans="1:4" ht="21" customHeight="1" x14ac:dyDescent="0.2">
      <c r="A5" s="56" t="s">
        <v>1</v>
      </c>
      <c r="B5" s="195" t="s">
        <v>2</v>
      </c>
      <c r="C5" s="196"/>
      <c r="D5" s="197"/>
    </row>
    <row r="6" spans="1:4" ht="21" customHeight="1" x14ac:dyDescent="0.2">
      <c r="A6" s="56" t="s">
        <v>3</v>
      </c>
      <c r="B6" s="195" t="s">
        <v>2</v>
      </c>
      <c r="C6" s="196"/>
      <c r="D6" s="197"/>
    </row>
    <row r="7" spans="1:4" ht="21" customHeight="1" x14ac:dyDescent="0.2">
      <c r="A7" s="56" t="s">
        <v>4</v>
      </c>
      <c r="B7" s="195" t="s">
        <v>2</v>
      </c>
      <c r="C7" s="196"/>
      <c r="D7" s="197"/>
    </row>
    <row r="8" spans="1:4" x14ac:dyDescent="0.2">
      <c r="A8" s="200"/>
      <c r="B8" s="201"/>
      <c r="C8" s="201"/>
      <c r="D8" s="201"/>
    </row>
    <row r="9" spans="1:4" ht="24.75" customHeight="1" x14ac:dyDescent="0.2">
      <c r="A9" s="204" t="s">
        <v>50</v>
      </c>
      <c r="B9" s="204"/>
      <c r="C9" s="204"/>
      <c r="D9" s="204"/>
    </row>
    <row r="10" spans="1:4" x14ac:dyDescent="0.2">
      <c r="A10" s="204"/>
      <c r="B10" s="204"/>
      <c r="C10" s="204"/>
      <c r="D10" s="204"/>
    </row>
    <row r="11" spans="1:4" ht="35.25" customHeight="1" x14ac:dyDescent="0.2">
      <c r="A11" s="251" t="s">
        <v>22</v>
      </c>
      <c r="B11" s="251"/>
      <c r="C11" s="251"/>
      <c r="D11" s="251"/>
    </row>
    <row r="12" spans="1:4" ht="39" customHeight="1" x14ac:dyDescent="0.2">
      <c r="A12" s="260"/>
      <c r="B12" s="261"/>
      <c r="C12" s="261"/>
      <c r="D12" s="261"/>
    </row>
    <row r="13" spans="1:4" ht="60" customHeight="1" x14ac:dyDescent="0.2">
      <c r="A13" s="254" t="s">
        <v>59</v>
      </c>
      <c r="B13" s="255"/>
      <c r="C13" s="255"/>
      <c r="D13" s="255"/>
    </row>
    <row r="14" spans="1:4" ht="71.099999999999994" customHeight="1" x14ac:dyDescent="0.2">
      <c r="A14" s="25"/>
      <c r="B14" s="26" t="s">
        <v>77</v>
      </c>
      <c r="C14" s="27" t="s">
        <v>28</v>
      </c>
      <c r="D14" s="27" t="s">
        <v>36</v>
      </c>
    </row>
    <row r="15" spans="1:4" ht="39.75" customHeight="1" x14ac:dyDescent="0.2">
      <c r="A15" s="29" t="s">
        <v>31</v>
      </c>
      <c r="B15" s="42">
        <f>'lot 2 DPGF BPU'!B26</f>
        <v>0</v>
      </c>
      <c r="C15" s="78">
        <v>4</v>
      </c>
      <c r="D15" s="47">
        <f>B15*C15</f>
        <v>0</v>
      </c>
    </row>
    <row r="16" spans="1:4" ht="39.75" customHeight="1" x14ac:dyDescent="0.2">
      <c r="A16" s="28" t="s">
        <v>69</v>
      </c>
      <c r="B16" s="45">
        <f>'lot 2 DPGF BPU'!B28</f>
        <v>0</v>
      </c>
      <c r="C16" s="79">
        <v>4</v>
      </c>
      <c r="D16" s="46">
        <f>B16*C16</f>
        <v>0</v>
      </c>
    </row>
    <row r="17" spans="1:8" s="3" customFormat="1" ht="35.25" customHeight="1" x14ac:dyDescent="0.2">
      <c r="A17" s="264" t="s">
        <v>55</v>
      </c>
      <c r="B17" s="265"/>
      <c r="C17" s="266"/>
      <c r="D17" s="68">
        <f>D15+D16</f>
        <v>0</v>
      </c>
      <c r="E17" s="75"/>
      <c r="F17" s="75"/>
      <c r="G17" s="75"/>
      <c r="H17" s="10"/>
    </row>
    <row r="18" spans="1:8" ht="39.75" customHeight="1" x14ac:dyDescent="0.2">
      <c r="A18" s="262"/>
      <c r="B18" s="263"/>
      <c r="C18" s="263"/>
      <c r="D18" s="263"/>
    </row>
    <row r="19" spans="1:8" ht="44.25" customHeight="1" x14ac:dyDescent="0.2">
      <c r="A19" s="252" t="s">
        <v>30</v>
      </c>
      <c r="B19" s="253"/>
      <c r="C19" s="253"/>
      <c r="D19" s="253"/>
    </row>
    <row r="20" spans="1:8" ht="48" customHeight="1" x14ac:dyDescent="0.2">
      <c r="A20" s="256" t="s">
        <v>60</v>
      </c>
      <c r="B20" s="183"/>
      <c r="C20" s="183"/>
      <c r="D20" s="64">
        <f>'lot 2 DPGF BPU'!B22</f>
        <v>0</v>
      </c>
    </row>
    <row r="21" spans="1:8" ht="48" customHeight="1" x14ac:dyDescent="0.2">
      <c r="A21" s="257" t="s">
        <v>58</v>
      </c>
      <c r="B21" s="258"/>
      <c r="C21" s="259"/>
      <c r="D21" s="64">
        <f>D17</f>
        <v>0</v>
      </c>
    </row>
    <row r="22" spans="1:8" ht="48" customHeight="1" thickBot="1" x14ac:dyDescent="0.25">
      <c r="A22" s="249" t="s">
        <v>35</v>
      </c>
      <c r="B22" s="250"/>
      <c r="C22" s="250"/>
      <c r="D22" s="65">
        <f>D20+D21</f>
        <v>0</v>
      </c>
    </row>
    <row r="24" spans="1:8" x14ac:dyDescent="0.2">
      <c r="A24" s="61"/>
      <c r="B24" s="61"/>
      <c r="C24" s="61"/>
      <c r="D24" s="61"/>
    </row>
    <row r="25" spans="1:8" x14ac:dyDescent="0.2">
      <c r="A25" s="61"/>
      <c r="B25" s="61"/>
      <c r="C25" s="61"/>
      <c r="D25" s="61"/>
    </row>
    <row r="26" spans="1:8" x14ac:dyDescent="0.2">
      <c r="A26" s="61"/>
      <c r="B26" s="61"/>
      <c r="C26" s="61"/>
      <c r="D26" s="61"/>
    </row>
    <row r="27" spans="1:8" x14ac:dyDescent="0.2">
      <c r="A27" s="61"/>
      <c r="B27" s="61"/>
      <c r="C27" s="61"/>
      <c r="D27" s="61"/>
    </row>
    <row r="28" spans="1:8" x14ac:dyDescent="0.2">
      <c r="A28" s="61"/>
      <c r="B28" s="61"/>
      <c r="C28" s="61"/>
      <c r="D28" s="61"/>
    </row>
  </sheetData>
  <protectedRanges>
    <protectedRange sqref="B5:D8" name="Plage1_1"/>
  </protectedRanges>
  <mergeCells count="19">
    <mergeCell ref="A1:D1"/>
    <mergeCell ref="B5:D5"/>
    <mergeCell ref="A2:D2"/>
    <mergeCell ref="A8:D8"/>
    <mergeCell ref="A3:D3"/>
    <mergeCell ref="A4:D4"/>
    <mergeCell ref="B6:D6"/>
    <mergeCell ref="A22:C22"/>
    <mergeCell ref="B7:D7"/>
    <mergeCell ref="A9:D9"/>
    <mergeCell ref="A10:D10"/>
    <mergeCell ref="A11:D11"/>
    <mergeCell ref="A19:D19"/>
    <mergeCell ref="A13:D13"/>
    <mergeCell ref="A20:C20"/>
    <mergeCell ref="A21:C21"/>
    <mergeCell ref="A12:D12"/>
    <mergeCell ref="A18:D18"/>
    <mergeCell ref="A17:C17"/>
  </mergeCells>
  <phoneticPr fontId="7" type="noConversion"/>
  <pageMargins left="0.78740157499999996" right="0.78740157499999996" top="0.984251969" bottom="0.984251969" header="0.4921259845" footer="0.4921259845"/>
  <pageSetup paperSize="9" scale="60" orientation="portrait" r:id="rId1"/>
  <headerFooter alignWithMargins="0">
    <oddFooter>&amp;L&amp;1#&amp;"Calibri"&amp;10&amp;KA80000Interne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AA464-741F-4214-B17F-0708C20402B6}">
  <sheetPr>
    <tabColor rgb="FF00B050"/>
    <pageSetUpPr fitToPage="1"/>
  </sheetPr>
  <dimension ref="A1:I29"/>
  <sheetViews>
    <sheetView zoomScaleNormal="100" workbookViewId="0">
      <selection activeCell="D5" sqref="D5"/>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48</v>
      </c>
      <c r="B1" s="247"/>
      <c r="C1" s="247"/>
      <c r="D1" s="23"/>
      <c r="E1" s="23"/>
      <c r="F1" s="8"/>
      <c r="G1" s="8"/>
    </row>
    <row r="2" spans="1:7" s="8" customFormat="1" ht="40.35" customHeight="1" x14ac:dyDescent="0.2">
      <c r="A2" s="248" t="s">
        <v>65</v>
      </c>
      <c r="B2" s="248"/>
      <c r="C2" s="248"/>
      <c r="D2" s="22"/>
      <c r="E2" s="22"/>
    </row>
    <row r="3" spans="1:7" s="8" customFormat="1" ht="40.35" customHeight="1" x14ac:dyDescent="0.2">
      <c r="A3" s="142" t="s">
        <v>86</v>
      </c>
      <c r="B3" s="142"/>
      <c r="C3" s="142"/>
      <c r="D3" s="22"/>
      <c r="E3" s="22"/>
    </row>
    <row r="4" spans="1:7" s="8" customFormat="1" ht="81.599999999999994" customHeight="1" x14ac:dyDescent="0.2">
      <c r="A4" s="270" t="s">
        <v>82</v>
      </c>
      <c r="B4" s="271"/>
      <c r="C4" s="271"/>
      <c r="D4" s="22"/>
      <c r="E4" s="22"/>
    </row>
    <row r="5" spans="1:7" s="7" customFormat="1" ht="25.5" customHeight="1" x14ac:dyDescent="0.2">
      <c r="A5" s="9" t="s">
        <v>6</v>
      </c>
      <c r="B5" s="149" t="s">
        <v>2</v>
      </c>
      <c r="C5" s="149"/>
      <c r="D5" s="24"/>
      <c r="E5" s="24"/>
      <c r="F5" s="8"/>
      <c r="G5" s="8"/>
    </row>
    <row r="6" spans="1:7" s="7" customFormat="1" ht="25.5" customHeight="1" x14ac:dyDescent="0.2">
      <c r="A6" s="9" t="s">
        <v>7</v>
      </c>
      <c r="B6" s="149" t="s">
        <v>2</v>
      </c>
      <c r="C6" s="149"/>
      <c r="D6" s="24"/>
      <c r="E6" s="24"/>
      <c r="F6" s="8"/>
      <c r="G6" s="8"/>
    </row>
    <row r="7" spans="1:7" s="7" customFormat="1" ht="25.5" customHeight="1" x14ac:dyDescent="0.2">
      <c r="A7" s="9" t="s">
        <v>8</v>
      </c>
      <c r="B7" s="149" t="s">
        <v>2</v>
      </c>
      <c r="C7" s="149"/>
      <c r="D7" s="24"/>
      <c r="E7" s="24"/>
      <c r="F7" s="8"/>
      <c r="G7" s="8"/>
    </row>
    <row r="8" spans="1:7" s="7" customFormat="1" x14ac:dyDescent="0.2">
      <c r="A8" s="201"/>
      <c r="B8" s="201"/>
      <c r="C8" s="201"/>
      <c r="D8" s="24"/>
      <c r="E8" s="24"/>
      <c r="F8" s="8"/>
      <c r="G8" s="8"/>
    </row>
    <row r="9" spans="1:7" s="7" customFormat="1" ht="9.75" customHeight="1" x14ac:dyDescent="0.2">
      <c r="A9" s="246"/>
      <c r="B9" s="246"/>
      <c r="C9" s="246"/>
    </row>
    <row r="10" spans="1:7" s="7" customFormat="1" ht="25.5" customHeight="1" x14ac:dyDescent="0.2">
      <c r="A10" s="18"/>
      <c r="B10" s="87" t="s">
        <v>13</v>
      </c>
      <c r="C10" s="88" t="s">
        <v>14</v>
      </c>
    </row>
    <row r="11" spans="1:7" s="7" customFormat="1" ht="25.5" customHeight="1" x14ac:dyDescent="0.2">
      <c r="A11" s="19"/>
      <c r="B11" s="89" t="s">
        <v>15</v>
      </c>
      <c r="C11" s="90" t="s">
        <v>104</v>
      </c>
    </row>
    <row r="12" spans="1:7" s="7" customFormat="1" ht="47.1" customHeight="1" x14ac:dyDescent="0.2">
      <c r="A12" s="19"/>
      <c r="B12" s="89" t="s">
        <v>15</v>
      </c>
      <c r="C12" s="90" t="s">
        <v>17</v>
      </c>
    </row>
    <row r="13" spans="1:7" s="7" customFormat="1" ht="25.5" customHeight="1" x14ac:dyDescent="0.2">
      <c r="A13" s="145" t="s">
        <v>18</v>
      </c>
      <c r="B13" s="146"/>
      <c r="C13" s="147"/>
    </row>
    <row r="14" spans="1:7" ht="15" customHeight="1" x14ac:dyDescent="0.2">
      <c r="A14" s="20"/>
      <c r="B14" s="20"/>
      <c r="C14" s="20"/>
      <c r="D14" s="20"/>
      <c r="E14" s="20"/>
      <c r="F14" s="20"/>
      <c r="G14" s="7"/>
    </row>
    <row r="15" spans="1:7" s="2" customFormat="1" ht="38.450000000000003" customHeight="1" x14ac:dyDescent="0.2">
      <c r="A15" s="91" t="s">
        <v>19</v>
      </c>
      <c r="B15" s="92" t="s">
        <v>20</v>
      </c>
      <c r="C15" s="92" t="s">
        <v>21</v>
      </c>
    </row>
    <row r="16" spans="1:7" s="2" customFormat="1" ht="38.25" customHeight="1" x14ac:dyDescent="0.2">
      <c r="A16" s="91"/>
      <c r="B16" s="94"/>
      <c r="C16" s="94"/>
    </row>
    <row r="17" spans="1:9" s="2" customFormat="1" ht="20.100000000000001" customHeight="1" x14ac:dyDescent="0.2">
      <c r="A17" s="244"/>
      <c r="B17" s="244"/>
      <c r="C17" s="244"/>
    </row>
    <row r="18" spans="1:9" ht="25.35" customHeight="1" x14ac:dyDescent="0.2">
      <c r="A18" s="160" t="s">
        <v>49</v>
      </c>
      <c r="B18" s="160"/>
      <c r="C18" s="160"/>
      <c r="D18" s="93"/>
      <c r="E18" s="93"/>
      <c r="F18" s="93"/>
      <c r="G18" s="1" t="s">
        <v>32</v>
      </c>
    </row>
    <row r="19" spans="1:9" s="3" customFormat="1" ht="25.35" customHeight="1" x14ac:dyDescent="0.2">
      <c r="A19" s="160" t="s">
        <v>38</v>
      </c>
      <c r="B19" s="160"/>
      <c r="C19" s="160"/>
      <c r="D19" s="93"/>
      <c r="E19" s="93"/>
      <c r="F19" s="93"/>
      <c r="G19" s="1"/>
      <c r="H19" s="10"/>
      <c r="I19" s="10"/>
    </row>
    <row r="20" spans="1:9" ht="20.45" customHeight="1" x14ac:dyDescent="0.2">
      <c r="A20" s="245"/>
      <c r="B20" s="245"/>
      <c r="C20" s="245"/>
      <c r="D20" s="245"/>
    </row>
    <row r="21" spans="1:9" ht="32.25" customHeight="1" x14ac:dyDescent="0.2">
      <c r="A21" s="272" t="s">
        <v>5</v>
      </c>
      <c r="B21" s="272"/>
      <c r="C21" s="272"/>
      <c r="D21" s="96"/>
    </row>
    <row r="22" spans="1:9" ht="60" customHeight="1" x14ac:dyDescent="0.2">
      <c r="A22" s="95" t="s">
        <v>89</v>
      </c>
      <c r="B22" s="240" t="s">
        <v>88</v>
      </c>
      <c r="C22" s="242"/>
    </row>
    <row r="23" spans="1:9" ht="30" customHeight="1" x14ac:dyDescent="0.2">
      <c r="A23" s="66" t="s">
        <v>25</v>
      </c>
      <c r="B23" s="243">
        <v>0</v>
      </c>
      <c r="C23" s="243"/>
    </row>
    <row r="24" spans="1:9" ht="40.5" customHeight="1" x14ac:dyDescent="0.2">
      <c r="A24" s="238"/>
      <c r="B24" s="238"/>
      <c r="C24" s="238"/>
    </row>
    <row r="25" spans="1:9" ht="27" customHeight="1" x14ac:dyDescent="0.2">
      <c r="A25" s="272" t="s">
        <v>26</v>
      </c>
      <c r="B25" s="272"/>
      <c r="C25" s="272"/>
    </row>
    <row r="26" spans="1:9" ht="52.15" customHeight="1" x14ac:dyDescent="0.2">
      <c r="A26" s="95" t="s">
        <v>89</v>
      </c>
      <c r="B26" s="240" t="s">
        <v>87</v>
      </c>
      <c r="C26" s="242"/>
    </row>
    <row r="27" spans="1:9" ht="30" customHeight="1" x14ac:dyDescent="0.2">
      <c r="A27" s="66" t="s">
        <v>44</v>
      </c>
      <c r="B27" s="237">
        <v>0</v>
      </c>
      <c r="C27" s="237"/>
    </row>
    <row r="29" spans="1:9" x14ac:dyDescent="0.2">
      <c r="A29" s="67"/>
    </row>
  </sheetData>
  <protectedRanges>
    <protectedRange sqref="D14:E14 B9:C17" name="Plage1_1"/>
  </protectedRanges>
  <mergeCells count="20">
    <mergeCell ref="A1:C1"/>
    <mergeCell ref="A2:C2"/>
    <mergeCell ref="A3:C3"/>
    <mergeCell ref="B5:C5"/>
    <mergeCell ref="B6:C6"/>
    <mergeCell ref="B27:C27"/>
    <mergeCell ref="A4:C4"/>
    <mergeCell ref="B22:C22"/>
    <mergeCell ref="B26:C26"/>
    <mergeCell ref="A21:C21"/>
    <mergeCell ref="B23:C23"/>
    <mergeCell ref="A24:C24"/>
    <mergeCell ref="A25:C25"/>
    <mergeCell ref="A8:C9"/>
    <mergeCell ref="A13:C13"/>
    <mergeCell ref="A17:C17"/>
    <mergeCell ref="A18:C18"/>
    <mergeCell ref="A19:C19"/>
    <mergeCell ref="A20:D20"/>
    <mergeCell ref="B7:C7"/>
  </mergeCells>
  <pageMargins left="0.7" right="0.7" top="0.75" bottom="0.75" header="0.3" footer="0.3"/>
  <pageSetup paperSize="8" scale="53" fitToHeight="0" orientation="portrait" r:id="rId1"/>
  <headerFooter alignWithMargins="0">
    <oddFooter>&amp;L&amp;1#&amp;"Calibri"&amp;10&amp;KA80000Interne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8266F-AFBE-44A4-8352-BED5BD90E8DC}">
  <sheetPr>
    <tabColor theme="3" tint="0.39997558519241921"/>
    <pageSetUpPr fitToPage="1"/>
  </sheetPr>
  <dimension ref="A1:C20"/>
  <sheetViews>
    <sheetView zoomScale="107" zoomScaleNormal="107" workbookViewId="0">
      <selection activeCell="J6" sqref="J6"/>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61</v>
      </c>
      <c r="B1" s="231"/>
      <c r="C1" s="231"/>
    </row>
    <row r="2" spans="1:3" ht="25.5" customHeight="1" x14ac:dyDescent="0.2">
      <c r="A2" s="274" t="s">
        <v>65</v>
      </c>
      <c r="B2" s="274"/>
      <c r="C2" s="274"/>
    </row>
    <row r="3" spans="1:3" ht="44.1" customHeight="1" x14ac:dyDescent="0.2">
      <c r="A3" s="233" t="s">
        <v>86</v>
      </c>
      <c r="B3" s="233"/>
      <c r="C3" s="233"/>
    </row>
    <row r="4" spans="1:3" ht="51" customHeight="1" x14ac:dyDescent="0.2">
      <c r="A4" s="234" t="s">
        <v>90</v>
      </c>
      <c r="B4" s="235"/>
      <c r="C4" s="235"/>
    </row>
    <row r="5" spans="1:3" ht="13.35" customHeight="1" x14ac:dyDescent="0.2">
      <c r="A5" s="236"/>
      <c r="B5" s="236"/>
      <c r="C5" s="236"/>
    </row>
    <row r="6" spans="1:3" ht="27.75" customHeight="1" x14ac:dyDescent="0.2">
      <c r="A6" s="80" t="s">
        <v>1</v>
      </c>
      <c r="B6" s="210" t="s">
        <v>2</v>
      </c>
      <c r="C6" s="211"/>
    </row>
    <row r="7" spans="1:3" ht="27.75" customHeight="1" x14ac:dyDescent="0.2">
      <c r="A7" s="80" t="s">
        <v>3</v>
      </c>
      <c r="B7" s="218" t="s">
        <v>2</v>
      </c>
      <c r="C7" s="219"/>
    </row>
    <row r="8" spans="1:3" ht="27.75" customHeight="1" x14ac:dyDescent="0.2">
      <c r="A8" s="80" t="s">
        <v>4</v>
      </c>
      <c r="B8" s="220" t="s">
        <v>2</v>
      </c>
      <c r="C8" s="221"/>
    </row>
    <row r="9" spans="1:3" x14ac:dyDescent="0.2">
      <c r="A9" s="222"/>
      <c r="B9" s="222"/>
      <c r="C9" s="222"/>
    </row>
    <row r="10" spans="1:3" x14ac:dyDescent="0.2">
      <c r="A10" s="223" t="s">
        <v>18</v>
      </c>
      <c r="B10" s="224"/>
      <c r="C10" s="224"/>
    </row>
    <row r="11" spans="1:3" ht="19.5" customHeight="1" thickBot="1" x14ac:dyDescent="0.25">
      <c r="A11" s="225"/>
      <c r="B11" s="226"/>
      <c r="C11" s="226"/>
    </row>
    <row r="12" spans="1:3" ht="25.5" customHeight="1" x14ac:dyDescent="0.2">
      <c r="A12" s="227" t="s">
        <v>62</v>
      </c>
      <c r="B12" s="81" t="s">
        <v>20</v>
      </c>
      <c r="C12" s="82" t="s">
        <v>21</v>
      </c>
    </row>
    <row r="13" spans="1:3" ht="25.5" customHeight="1" thickBot="1" x14ac:dyDescent="0.25">
      <c r="A13" s="228"/>
      <c r="B13" s="83"/>
      <c r="C13" s="84"/>
    </row>
    <row r="14" spans="1:3" x14ac:dyDescent="0.2">
      <c r="A14" s="212"/>
      <c r="B14" s="212"/>
      <c r="C14" s="212"/>
    </row>
    <row r="15" spans="1:3" ht="29.1" customHeight="1" x14ac:dyDescent="0.2">
      <c r="A15" s="213" t="s">
        <v>63</v>
      </c>
      <c r="B15" s="213"/>
      <c r="C15" s="213"/>
    </row>
    <row r="16" spans="1:3" ht="36" customHeight="1" x14ac:dyDescent="0.2">
      <c r="A16" s="273" t="s">
        <v>10</v>
      </c>
      <c r="B16" s="273"/>
      <c r="C16" s="273"/>
    </row>
    <row r="17" spans="1:3" ht="46.5" customHeight="1" x14ac:dyDescent="0.2">
      <c r="A17" s="85"/>
      <c r="B17" s="214" t="s">
        <v>95</v>
      </c>
      <c r="C17" s="215"/>
    </row>
    <row r="18" spans="1:3" ht="59.25" customHeight="1" x14ac:dyDescent="0.2">
      <c r="A18" s="106" t="s">
        <v>98</v>
      </c>
      <c r="B18" s="216">
        <v>0</v>
      </c>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2:A13"/>
    <mergeCell ref="A1:C1"/>
    <mergeCell ref="A2:C2"/>
    <mergeCell ref="A3:C3"/>
    <mergeCell ref="A4:C4"/>
    <mergeCell ref="A5:C5"/>
    <mergeCell ref="B6:C6"/>
    <mergeCell ref="B7:C7"/>
    <mergeCell ref="B8:C8"/>
    <mergeCell ref="A9:C9"/>
    <mergeCell ref="A10:C10"/>
    <mergeCell ref="A11:C11"/>
    <mergeCell ref="A14:C14"/>
    <mergeCell ref="A15:C15"/>
    <mergeCell ref="A16:C16"/>
    <mergeCell ref="B17:C17"/>
    <mergeCell ref="B18:C18"/>
  </mergeCells>
  <pageMargins left="0.7" right="0.7" top="0.75" bottom="0.75" header="0.3" footer="0.3"/>
  <pageSetup paperSize="9" scale="56" orientation="portrait" r:id="rId1"/>
  <headerFooter>
    <oddFooter>&amp;L&amp;1#&amp;"Calibri"&amp;10&amp;KA80000Interne</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I34"/>
  <sheetViews>
    <sheetView zoomScale="80" zoomScaleNormal="80" workbookViewId="0">
      <selection activeCell="F7" sqref="F7"/>
    </sheetView>
  </sheetViews>
  <sheetFormatPr baseColWidth="10" defaultColWidth="11.42578125" defaultRowHeight="12.75" x14ac:dyDescent="0.2"/>
  <cols>
    <col min="1" max="1" width="76" style="2" customWidth="1"/>
    <col min="2" max="2" width="26.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75" t="s">
        <v>48</v>
      </c>
      <c r="B1" s="275"/>
      <c r="C1" s="275"/>
      <c r="D1" s="23"/>
      <c r="E1" s="23"/>
      <c r="F1" s="8"/>
      <c r="G1" s="8"/>
    </row>
    <row r="2" spans="1:7" s="8" customFormat="1" ht="26.25" customHeight="1" x14ac:dyDescent="0.2">
      <c r="A2" s="248" t="s">
        <v>65</v>
      </c>
      <c r="B2" s="248"/>
      <c r="C2" s="248"/>
      <c r="D2" s="22"/>
      <c r="E2" s="22"/>
    </row>
    <row r="3" spans="1:7" s="8" customFormat="1" ht="42.6" customHeight="1" x14ac:dyDescent="0.2">
      <c r="A3" s="268" t="s">
        <v>91</v>
      </c>
      <c r="B3" s="268"/>
      <c r="C3" s="268"/>
      <c r="D3" s="22"/>
      <c r="E3" s="22"/>
    </row>
    <row r="4" spans="1:7" s="7" customFormat="1" ht="25.5" customHeight="1" x14ac:dyDescent="0.2">
      <c r="A4" s="9" t="s">
        <v>6</v>
      </c>
      <c r="B4" s="149" t="s">
        <v>2</v>
      </c>
      <c r="C4" s="149"/>
      <c r="D4" s="24"/>
      <c r="E4" s="24"/>
      <c r="F4" s="8"/>
      <c r="G4" s="8"/>
    </row>
    <row r="5" spans="1:7" s="7" customFormat="1" ht="25.5" customHeight="1" x14ac:dyDescent="0.2">
      <c r="A5" s="9" t="s">
        <v>7</v>
      </c>
      <c r="B5" s="149" t="s">
        <v>2</v>
      </c>
      <c r="C5" s="149"/>
      <c r="D5" s="24"/>
      <c r="E5" s="24"/>
      <c r="F5" s="8"/>
      <c r="G5" s="8"/>
    </row>
    <row r="6" spans="1:7" s="7" customFormat="1" ht="25.5" customHeight="1" x14ac:dyDescent="0.2">
      <c r="A6" s="9" t="s">
        <v>8</v>
      </c>
      <c r="B6" s="149" t="s">
        <v>2</v>
      </c>
      <c r="C6" s="149"/>
      <c r="D6" s="24"/>
      <c r="E6" s="24"/>
      <c r="F6" s="8"/>
      <c r="G6" s="8"/>
    </row>
    <row r="7" spans="1:7" s="7" customFormat="1" ht="25.5" customHeight="1" x14ac:dyDescent="0.2">
      <c r="A7" s="153"/>
      <c r="B7" s="153"/>
      <c r="C7" s="153"/>
      <c r="D7" s="24"/>
      <c r="E7" s="24"/>
      <c r="F7" s="8"/>
      <c r="G7" s="8"/>
    </row>
    <row r="8" spans="1:7" s="7" customFormat="1" ht="25.5" customHeight="1" x14ac:dyDescent="0.2">
      <c r="A8" s="18"/>
      <c r="B8" s="38" t="s">
        <v>13</v>
      </c>
      <c r="C8" s="39" t="s">
        <v>14</v>
      </c>
      <c r="D8" s="24"/>
      <c r="E8" s="24"/>
      <c r="F8" s="8"/>
      <c r="G8" s="8"/>
    </row>
    <row r="9" spans="1:7" s="7" customFormat="1" ht="25.5" customHeight="1" x14ac:dyDescent="0.2">
      <c r="A9" s="19"/>
      <c r="B9" s="34" t="s">
        <v>15</v>
      </c>
      <c r="C9" s="35" t="s">
        <v>104</v>
      </c>
      <c r="D9" s="24"/>
      <c r="E9" s="24"/>
      <c r="F9" s="8"/>
      <c r="G9" s="8"/>
    </row>
    <row r="10" spans="1:7" s="7" customFormat="1" ht="25.5" customHeight="1" x14ac:dyDescent="0.2">
      <c r="A10" s="19"/>
      <c r="B10" s="34" t="s">
        <v>15</v>
      </c>
      <c r="C10" s="35" t="s">
        <v>17</v>
      </c>
      <c r="D10" s="24"/>
      <c r="E10" s="24"/>
      <c r="F10" s="8"/>
      <c r="G10" s="8"/>
    </row>
    <row r="11" spans="1:7" s="7" customFormat="1" ht="25.5" customHeight="1" x14ac:dyDescent="0.2">
      <c r="A11" s="145" t="s">
        <v>18</v>
      </c>
      <c r="B11" s="146"/>
      <c r="C11" s="147"/>
      <c r="D11" s="24"/>
      <c r="E11" s="24"/>
      <c r="F11" s="8"/>
      <c r="G11" s="8"/>
    </row>
    <row r="12" spans="1:7" s="7" customFormat="1" ht="25.5" customHeight="1" x14ac:dyDescent="0.2">
      <c r="A12" s="159"/>
      <c r="B12" s="159"/>
      <c r="C12" s="159"/>
      <c r="D12" s="24"/>
      <c r="E12" s="24"/>
      <c r="F12" s="8"/>
      <c r="G12" s="8"/>
    </row>
    <row r="13" spans="1:7" s="7" customFormat="1" ht="45.6" customHeight="1" x14ac:dyDescent="0.2">
      <c r="A13" s="36" t="s">
        <v>19</v>
      </c>
      <c r="B13" s="37" t="s">
        <v>20</v>
      </c>
      <c r="C13" s="37" t="s">
        <v>21</v>
      </c>
      <c r="D13" s="24"/>
      <c r="E13" s="24"/>
      <c r="F13" s="8"/>
      <c r="G13" s="8"/>
    </row>
    <row r="14" spans="1:7" s="7" customFormat="1" ht="25.5" customHeight="1" x14ac:dyDescent="0.2">
      <c r="A14" s="36"/>
      <c r="B14" s="41"/>
      <c r="C14" s="41"/>
      <c r="D14" s="24"/>
      <c r="E14" s="24"/>
      <c r="F14" s="8"/>
      <c r="G14" s="8"/>
    </row>
    <row r="15" spans="1:7" ht="15" customHeight="1" x14ac:dyDescent="0.2">
      <c r="A15" s="54"/>
      <c r="B15" s="54"/>
      <c r="C15" s="54"/>
      <c r="D15" s="6"/>
      <c r="E15" s="6"/>
      <c r="F15" s="6"/>
      <c r="G15" s="6"/>
    </row>
    <row r="16" spans="1:7" ht="25.35" customHeight="1" x14ac:dyDescent="0.2">
      <c r="A16" s="160" t="s">
        <v>49</v>
      </c>
      <c r="B16" s="160"/>
      <c r="C16" s="160"/>
      <c r="D16" s="62"/>
      <c r="E16" s="62"/>
      <c r="F16" s="62"/>
      <c r="G16" s="1" t="s">
        <v>32</v>
      </c>
    </row>
    <row r="17" spans="1:9" s="3" customFormat="1" ht="25.35" customHeight="1" x14ac:dyDescent="0.2">
      <c r="A17" s="160" t="s">
        <v>38</v>
      </c>
      <c r="B17" s="160"/>
      <c r="C17" s="160"/>
      <c r="D17" s="62"/>
      <c r="E17" s="62"/>
      <c r="F17" s="62"/>
      <c r="G17" s="1"/>
      <c r="H17" s="10"/>
      <c r="I17" s="10"/>
    </row>
    <row r="18" spans="1:9" s="2" customFormat="1" ht="13.35" customHeight="1" x14ac:dyDescent="0.2">
      <c r="A18" s="55"/>
      <c r="B18" s="55"/>
      <c r="C18" s="55"/>
      <c r="D18" s="6"/>
      <c r="E18" s="11"/>
      <c r="F18" s="11"/>
      <c r="G18" s="11"/>
    </row>
    <row r="19" spans="1:9" s="2" customFormat="1" ht="38.25" customHeight="1" x14ac:dyDescent="0.2">
      <c r="A19" s="272" t="s">
        <v>5</v>
      </c>
      <c r="B19" s="272"/>
      <c r="C19" s="272"/>
      <c r="D19" s="21"/>
      <c r="E19" s="11"/>
      <c r="F19" s="11"/>
      <c r="G19" s="11"/>
    </row>
    <row r="20" spans="1:9" ht="99" customHeight="1" x14ac:dyDescent="0.2">
      <c r="A20" s="240" t="s">
        <v>43</v>
      </c>
      <c r="B20" s="241"/>
      <c r="C20" s="242"/>
      <c r="D20" s="6"/>
      <c r="E20" s="6"/>
      <c r="F20" s="6"/>
      <c r="G20" s="6"/>
    </row>
    <row r="21" spans="1:9" ht="30" customHeight="1" x14ac:dyDescent="0.2">
      <c r="A21" s="66" t="s">
        <v>25</v>
      </c>
      <c r="B21" s="243">
        <v>0</v>
      </c>
      <c r="C21" s="243"/>
    </row>
    <row r="22" spans="1:9" x14ac:dyDescent="0.2">
      <c r="A22" s="238"/>
      <c r="B22" s="238"/>
      <c r="C22" s="238"/>
    </row>
    <row r="23" spans="1:9" ht="39" customHeight="1" x14ac:dyDescent="0.2">
      <c r="A23" s="272" t="s">
        <v>26</v>
      </c>
      <c r="B23" s="272"/>
      <c r="C23" s="272"/>
    </row>
    <row r="24" spans="1:9" ht="66.75" customHeight="1" x14ac:dyDescent="0.2">
      <c r="A24" s="240" t="s">
        <v>46</v>
      </c>
      <c r="B24" s="241"/>
      <c r="C24" s="242"/>
    </row>
    <row r="25" spans="1:9" ht="30" customHeight="1" x14ac:dyDescent="0.2">
      <c r="A25" s="66" t="s">
        <v>44</v>
      </c>
      <c r="B25" s="243">
        <v>0</v>
      </c>
      <c r="C25" s="243"/>
    </row>
    <row r="26" spans="1:9" ht="42" customHeight="1" x14ac:dyDescent="0.2">
      <c r="A26" s="240" t="s">
        <v>79</v>
      </c>
      <c r="B26" s="241"/>
      <c r="C26" s="242"/>
    </row>
    <row r="27" spans="1:9" ht="30" customHeight="1" x14ac:dyDescent="0.2">
      <c r="A27" s="66" t="s">
        <v>42</v>
      </c>
      <c r="B27" s="237">
        <v>0</v>
      </c>
      <c r="C27" s="237"/>
    </row>
    <row r="28" spans="1:9" ht="42" customHeight="1" x14ac:dyDescent="0.2"/>
    <row r="29" spans="1:9" x14ac:dyDescent="0.2">
      <c r="A29" s="67"/>
    </row>
    <row r="34" ht="30" customHeight="1" x14ac:dyDescent="0.2"/>
  </sheetData>
  <protectedRanges>
    <protectedRange sqref="B8:C14" name="Plage1_1_2"/>
  </protectedRanges>
  <mergeCells count="20">
    <mergeCell ref="A1:C1"/>
    <mergeCell ref="A2:C2"/>
    <mergeCell ref="B4:C4"/>
    <mergeCell ref="B5:C5"/>
    <mergeCell ref="B6:C6"/>
    <mergeCell ref="B27:C27"/>
    <mergeCell ref="B25:C25"/>
    <mergeCell ref="A26:C26"/>
    <mergeCell ref="A3:C3"/>
    <mergeCell ref="B21:C21"/>
    <mergeCell ref="A22:C22"/>
    <mergeCell ref="A23:C23"/>
    <mergeCell ref="A16:C16"/>
    <mergeCell ref="A17:C17"/>
    <mergeCell ref="A19:C19"/>
    <mergeCell ref="A7:C7"/>
    <mergeCell ref="A24:C24"/>
    <mergeCell ref="A20:C20"/>
    <mergeCell ref="A11:C11"/>
    <mergeCell ref="A12:C12"/>
  </mergeCells>
  <pageMargins left="0.7" right="0.7" top="0.75" bottom="0.75" header="0.3" footer="0.3"/>
  <pageSetup paperSize="8" scale="55" fitToHeight="0" orientation="portrait" r:id="rId1"/>
  <headerFooter alignWithMargins="0">
    <oddFooter>&amp;L&amp;1#&amp;"Calibri"&amp;10&amp;KA80000Interne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pageSetUpPr fitToPage="1"/>
  </sheetPr>
  <dimension ref="A1:H28"/>
  <sheetViews>
    <sheetView zoomScale="85" zoomScaleNormal="85" workbookViewId="0">
      <selection activeCell="H9" sqref="H9"/>
    </sheetView>
  </sheetViews>
  <sheetFormatPr baseColWidth="10" defaultColWidth="11.5703125" defaultRowHeight="12.75" x14ac:dyDescent="0.2"/>
  <cols>
    <col min="1" max="1" width="46.5703125" style="57" customWidth="1"/>
    <col min="2" max="2" width="46.140625" style="57" customWidth="1"/>
    <col min="3" max="3" width="14.42578125" style="57" customWidth="1"/>
    <col min="4" max="4" width="26.140625" style="57" customWidth="1"/>
    <col min="5" max="16384" width="11.5703125" style="57"/>
  </cols>
  <sheetData>
    <row r="1" spans="1:4" ht="93.75" customHeight="1" x14ac:dyDescent="0.2">
      <c r="A1" s="267" t="s">
        <v>57</v>
      </c>
      <c r="B1" s="267"/>
      <c r="C1" s="267"/>
      <c r="D1" s="267"/>
    </row>
    <row r="2" spans="1:4" ht="22.5" customHeight="1" x14ac:dyDescent="0.2">
      <c r="A2" s="281" t="s">
        <v>65</v>
      </c>
      <c r="B2" s="281"/>
      <c r="C2" s="281"/>
      <c r="D2" s="281"/>
    </row>
    <row r="3" spans="1:4" ht="28.35" customHeight="1" x14ac:dyDescent="0.2">
      <c r="A3" s="282" t="s">
        <v>102</v>
      </c>
      <c r="B3" s="282"/>
      <c r="C3" s="282"/>
      <c r="D3" s="282"/>
    </row>
    <row r="4" spans="1:4" x14ac:dyDescent="0.2">
      <c r="A4" s="269"/>
      <c r="B4" s="269"/>
      <c r="C4" s="269"/>
      <c r="D4" s="269"/>
    </row>
    <row r="5" spans="1:4" ht="18.75" customHeight="1" x14ac:dyDescent="0.2">
      <c r="A5" s="56" t="s">
        <v>1</v>
      </c>
      <c r="B5" s="195" t="s">
        <v>2</v>
      </c>
      <c r="C5" s="196"/>
      <c r="D5" s="197"/>
    </row>
    <row r="6" spans="1:4" ht="18.75" customHeight="1" x14ac:dyDescent="0.2">
      <c r="A6" s="56" t="s">
        <v>3</v>
      </c>
      <c r="B6" s="195" t="s">
        <v>2</v>
      </c>
      <c r="C6" s="196"/>
      <c r="D6" s="197"/>
    </row>
    <row r="7" spans="1:4" ht="18.75" customHeight="1" x14ac:dyDescent="0.2">
      <c r="A7" s="56" t="s">
        <v>4</v>
      </c>
      <c r="B7" s="195" t="s">
        <v>2</v>
      </c>
      <c r="C7" s="196"/>
      <c r="D7" s="197"/>
    </row>
    <row r="8" spans="1:4" x14ac:dyDescent="0.2">
      <c r="A8" s="200"/>
      <c r="B8" s="201"/>
      <c r="C8" s="201"/>
      <c r="D8" s="201"/>
    </row>
    <row r="9" spans="1:4" ht="24.75" customHeight="1" x14ac:dyDescent="0.2">
      <c r="A9" s="207" t="s">
        <v>50</v>
      </c>
      <c r="B9" s="208"/>
      <c r="C9" s="208"/>
      <c r="D9" s="209"/>
    </row>
    <row r="10" spans="1:4" x14ac:dyDescent="0.2">
      <c r="A10" s="276"/>
      <c r="B10" s="276"/>
      <c r="C10" s="276"/>
      <c r="D10" s="276"/>
    </row>
    <row r="11" spans="1:4" ht="35.25" customHeight="1" x14ac:dyDescent="0.2">
      <c r="A11" s="204" t="s">
        <v>22</v>
      </c>
      <c r="B11" s="204"/>
      <c r="C11" s="204"/>
      <c r="D11" s="204"/>
    </row>
    <row r="12" spans="1:4" ht="15.6" customHeight="1" x14ac:dyDescent="0.2">
      <c r="A12" s="277"/>
      <c r="B12" s="277"/>
      <c r="C12" s="277"/>
      <c r="D12" s="277"/>
    </row>
    <row r="13" spans="1:4" ht="60" customHeight="1" x14ac:dyDescent="0.2">
      <c r="A13" s="278" t="s">
        <v>96</v>
      </c>
      <c r="B13" s="278"/>
      <c r="C13" s="278"/>
      <c r="D13" s="278"/>
    </row>
    <row r="14" spans="1:4" ht="112.35" customHeight="1" x14ac:dyDescent="0.2">
      <c r="A14" s="25"/>
      <c r="B14" s="63" t="s">
        <v>64</v>
      </c>
      <c r="C14" s="27" t="s">
        <v>28</v>
      </c>
      <c r="D14" s="27" t="s">
        <v>39</v>
      </c>
    </row>
    <row r="15" spans="1:4" ht="39.75" customHeight="1" x14ac:dyDescent="0.2">
      <c r="A15" s="29" t="s">
        <v>47</v>
      </c>
      <c r="B15" s="48">
        <f>'lot 3 DPGF BPU'!B25</f>
        <v>0</v>
      </c>
      <c r="C15" s="78">
        <v>4</v>
      </c>
      <c r="D15" s="44">
        <f>B15*C15</f>
        <v>0</v>
      </c>
    </row>
    <row r="16" spans="1:4" ht="39.75" customHeight="1" x14ac:dyDescent="0.2">
      <c r="A16" s="28" t="s">
        <v>29</v>
      </c>
      <c r="B16" s="43">
        <f>'lot 3 DPGF BPU'!B27</f>
        <v>0</v>
      </c>
      <c r="C16" s="78">
        <v>4</v>
      </c>
      <c r="D16" s="49">
        <f>B16*C16</f>
        <v>0</v>
      </c>
    </row>
    <row r="17" spans="1:8" s="3" customFormat="1" ht="35.25" customHeight="1" x14ac:dyDescent="0.2">
      <c r="A17" s="264" t="s">
        <v>55</v>
      </c>
      <c r="B17" s="265"/>
      <c r="C17" s="266"/>
      <c r="D17" s="68">
        <f>D15+D16</f>
        <v>0</v>
      </c>
      <c r="E17" s="75"/>
      <c r="F17" s="75"/>
      <c r="G17" s="75"/>
      <c r="H17" s="10"/>
    </row>
    <row r="18" spans="1:8" ht="24.75" customHeight="1" x14ac:dyDescent="0.2">
      <c r="A18" s="262"/>
      <c r="B18" s="263"/>
      <c r="C18" s="263"/>
      <c r="D18" s="263"/>
    </row>
    <row r="19" spans="1:8" ht="55.5" customHeight="1" x14ac:dyDescent="0.2">
      <c r="A19" s="279" t="s">
        <v>30</v>
      </c>
      <c r="B19" s="280"/>
      <c r="C19" s="280"/>
      <c r="D19" s="280"/>
    </row>
    <row r="20" spans="1:8" ht="44.1" customHeight="1" x14ac:dyDescent="0.2">
      <c r="A20" s="256" t="s">
        <v>51</v>
      </c>
      <c r="B20" s="183"/>
      <c r="C20" s="183"/>
      <c r="D20" s="59">
        <f>'lot 3 DPGF BPU'!B21</f>
        <v>0</v>
      </c>
    </row>
    <row r="21" spans="1:8" ht="44.1" customHeight="1" x14ac:dyDescent="0.2">
      <c r="A21" s="257" t="s">
        <v>58</v>
      </c>
      <c r="B21" s="258"/>
      <c r="C21" s="259"/>
      <c r="D21" s="59">
        <f>D17</f>
        <v>0</v>
      </c>
    </row>
    <row r="22" spans="1:8" ht="44.1" customHeight="1" thickBot="1" x14ac:dyDescent="0.25">
      <c r="A22" s="249" t="s">
        <v>35</v>
      </c>
      <c r="B22" s="250"/>
      <c r="C22" s="250"/>
      <c r="D22" s="60">
        <f>D20+D21</f>
        <v>0</v>
      </c>
    </row>
    <row r="24" spans="1:8" x14ac:dyDescent="0.2">
      <c r="A24" s="61"/>
      <c r="B24" s="61"/>
      <c r="C24" s="61"/>
      <c r="D24" s="61"/>
    </row>
    <row r="25" spans="1:8" x14ac:dyDescent="0.2">
      <c r="A25" s="61"/>
      <c r="B25" s="61"/>
      <c r="C25" s="61"/>
      <c r="D25" s="61"/>
    </row>
    <row r="26" spans="1:8" x14ac:dyDescent="0.2">
      <c r="A26" s="61"/>
      <c r="B26" s="61"/>
      <c r="C26" s="61"/>
      <c r="D26" s="61"/>
    </row>
    <row r="27" spans="1:8" x14ac:dyDescent="0.2">
      <c r="A27" s="61"/>
      <c r="B27" s="61"/>
      <c r="C27" s="61"/>
      <c r="D27" s="61"/>
    </row>
    <row r="28" spans="1:8" x14ac:dyDescent="0.2">
      <c r="A28" s="61"/>
      <c r="B28" s="61"/>
      <c r="C28" s="61"/>
      <c r="D28" s="61"/>
    </row>
  </sheetData>
  <protectedRanges>
    <protectedRange sqref="B5:D8" name="Plage1_1"/>
  </protectedRanges>
  <mergeCells count="19">
    <mergeCell ref="A1:D1"/>
    <mergeCell ref="A2:D2"/>
    <mergeCell ref="A3:D3"/>
    <mergeCell ref="A4:D4"/>
    <mergeCell ref="B5:D5"/>
    <mergeCell ref="A11:D11"/>
    <mergeCell ref="A18:D18"/>
    <mergeCell ref="A17:C17"/>
    <mergeCell ref="A12:D12"/>
    <mergeCell ref="A22:C22"/>
    <mergeCell ref="A13:D13"/>
    <mergeCell ref="A19:D19"/>
    <mergeCell ref="A20:C20"/>
    <mergeCell ref="A21:C21"/>
    <mergeCell ref="B6:D6"/>
    <mergeCell ref="B7:D7"/>
    <mergeCell ref="A8:D8"/>
    <mergeCell ref="A9:D9"/>
    <mergeCell ref="A10:D10"/>
  </mergeCells>
  <pageMargins left="0.78740157499999996" right="0.78740157499999996" top="0.984251969" bottom="0.984251969" header="0.4921259845" footer="0.4921259845"/>
  <pageSetup paperSize="9" scale="65" orientation="portrait" r:id="rId1"/>
  <headerFooter alignWithMargins="0">
    <oddFooter>&amp;L&amp;1#&amp;"Calibri"&amp;10&amp;KA80000Interne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77D3-C5DF-4F2B-9FFA-A336739C7D81}">
  <sheetPr>
    <tabColor theme="3" tint="0.39997558519241921"/>
    <pageSetUpPr fitToPage="1"/>
  </sheetPr>
  <dimension ref="A1:C20"/>
  <sheetViews>
    <sheetView zoomScale="107" zoomScaleNormal="107" workbookViewId="0">
      <selection activeCell="F5" sqref="F5"/>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61</v>
      </c>
      <c r="B1" s="231"/>
      <c r="C1" s="231"/>
    </row>
    <row r="2" spans="1:3" ht="25.5" customHeight="1" x14ac:dyDescent="0.2">
      <c r="A2" s="232" t="s">
        <v>65</v>
      </c>
      <c r="B2" s="232"/>
      <c r="C2" s="232"/>
    </row>
    <row r="3" spans="1:3" ht="44.1" customHeight="1" x14ac:dyDescent="0.2">
      <c r="A3" s="233" t="s">
        <v>92</v>
      </c>
      <c r="B3" s="233"/>
      <c r="C3" s="233"/>
    </row>
    <row r="4" spans="1:3" ht="51" customHeight="1" x14ac:dyDescent="0.2">
      <c r="A4" s="234" t="s">
        <v>93</v>
      </c>
      <c r="B4" s="235"/>
      <c r="C4" s="235"/>
    </row>
    <row r="5" spans="1:3" ht="13.35" customHeight="1" x14ac:dyDescent="0.2">
      <c r="A5" s="236"/>
      <c r="B5" s="236"/>
      <c r="C5" s="236"/>
    </row>
    <row r="6" spans="1:3" ht="27.75" customHeight="1" x14ac:dyDescent="0.2">
      <c r="A6" s="80" t="s">
        <v>1</v>
      </c>
      <c r="B6" s="210" t="s">
        <v>2</v>
      </c>
      <c r="C6" s="211"/>
    </row>
    <row r="7" spans="1:3" ht="27.75" customHeight="1" x14ac:dyDescent="0.2">
      <c r="A7" s="80" t="s">
        <v>3</v>
      </c>
      <c r="B7" s="218" t="s">
        <v>2</v>
      </c>
      <c r="C7" s="219"/>
    </row>
    <row r="8" spans="1:3" ht="27.75" customHeight="1" x14ac:dyDescent="0.2">
      <c r="A8" s="80" t="s">
        <v>4</v>
      </c>
      <c r="B8" s="220" t="s">
        <v>2</v>
      </c>
      <c r="C8" s="221"/>
    </row>
    <row r="9" spans="1:3" x14ac:dyDescent="0.2">
      <c r="A9" s="222"/>
      <c r="B9" s="222"/>
      <c r="C9" s="222"/>
    </row>
    <row r="10" spans="1:3" x14ac:dyDescent="0.2">
      <c r="A10" s="223" t="s">
        <v>18</v>
      </c>
      <c r="B10" s="224"/>
      <c r="C10" s="224"/>
    </row>
    <row r="11" spans="1:3" ht="19.5" customHeight="1" thickBot="1" x14ac:dyDescent="0.25">
      <c r="A11" s="225"/>
      <c r="B11" s="226"/>
      <c r="C11" s="226"/>
    </row>
    <row r="12" spans="1:3" ht="25.5" customHeight="1" x14ac:dyDescent="0.2">
      <c r="A12" s="227" t="s">
        <v>62</v>
      </c>
      <c r="B12" s="81" t="s">
        <v>20</v>
      </c>
      <c r="C12" s="82" t="s">
        <v>21</v>
      </c>
    </row>
    <row r="13" spans="1:3" ht="25.5" customHeight="1" thickBot="1" x14ac:dyDescent="0.25">
      <c r="A13" s="228"/>
      <c r="B13" s="83"/>
      <c r="C13" s="84"/>
    </row>
    <row r="14" spans="1:3" x14ac:dyDescent="0.2">
      <c r="A14" s="212"/>
      <c r="B14" s="212"/>
      <c r="C14" s="212"/>
    </row>
    <row r="15" spans="1:3" ht="29.1" customHeight="1" x14ac:dyDescent="0.2">
      <c r="A15" s="213" t="s">
        <v>63</v>
      </c>
      <c r="B15" s="213"/>
      <c r="C15" s="213"/>
    </row>
    <row r="16" spans="1:3" ht="36" customHeight="1" x14ac:dyDescent="0.2">
      <c r="A16" s="273" t="s">
        <v>10</v>
      </c>
      <c r="B16" s="273"/>
      <c r="C16" s="273"/>
    </row>
    <row r="17" spans="1:3" ht="46.5" customHeight="1" x14ac:dyDescent="0.2">
      <c r="A17" s="85"/>
      <c r="B17" s="214" t="s">
        <v>95</v>
      </c>
      <c r="C17" s="215"/>
    </row>
    <row r="18" spans="1:3" ht="59.25" customHeight="1" x14ac:dyDescent="0.2">
      <c r="A18" s="106" t="s">
        <v>98</v>
      </c>
      <c r="B18" s="216">
        <v>0</v>
      </c>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2:A13"/>
    <mergeCell ref="A1:C1"/>
    <mergeCell ref="A2:C2"/>
    <mergeCell ref="A3:C3"/>
    <mergeCell ref="A4:C4"/>
    <mergeCell ref="A5:C5"/>
    <mergeCell ref="B6:C6"/>
    <mergeCell ref="B7:C7"/>
    <mergeCell ref="B8:C8"/>
    <mergeCell ref="A9:C9"/>
    <mergeCell ref="A10:C10"/>
    <mergeCell ref="A11:C11"/>
    <mergeCell ref="A14:C14"/>
    <mergeCell ref="A15:C15"/>
    <mergeCell ref="A16:C16"/>
    <mergeCell ref="B17:C17"/>
    <mergeCell ref="B18:C18"/>
  </mergeCells>
  <pageMargins left="0.7" right="0.7" top="0.75" bottom="0.75" header="0.3" footer="0.3"/>
  <pageSetup paperSize="9" scale="56" orientation="portrait" r:id="rId1"/>
  <headerFooter>
    <oddFooter>&amp;L&amp;1#&amp;"Calibri"&amp;10&amp;KA80000Interne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315D6-2C0D-48EC-BAE8-90244C5754E6}">
  <sheetPr>
    <tabColor rgb="FF00B050"/>
    <pageSetUpPr fitToPage="1"/>
  </sheetPr>
  <dimension ref="A1:I29"/>
  <sheetViews>
    <sheetView zoomScaleNormal="100" workbookViewId="0">
      <selection activeCell="E11" sqref="E11"/>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48</v>
      </c>
      <c r="B1" s="247"/>
      <c r="C1" s="247"/>
      <c r="D1" s="23"/>
      <c r="E1" s="23"/>
      <c r="F1" s="8"/>
      <c r="G1" s="8"/>
    </row>
    <row r="2" spans="1:7" s="8" customFormat="1" ht="40.35" customHeight="1" x14ac:dyDescent="0.2">
      <c r="A2" s="248" t="s">
        <v>65</v>
      </c>
      <c r="B2" s="248"/>
      <c r="C2" s="248"/>
      <c r="D2" s="22"/>
      <c r="E2" s="22"/>
    </row>
    <row r="3" spans="1:7" s="8" customFormat="1" ht="40.35" customHeight="1" x14ac:dyDescent="0.2">
      <c r="A3" s="142" t="s">
        <v>92</v>
      </c>
      <c r="B3" s="142"/>
      <c r="C3" s="142"/>
      <c r="D3" s="22"/>
      <c r="E3" s="22"/>
    </row>
    <row r="4" spans="1:7" s="8" customFormat="1" ht="81.599999999999994" customHeight="1" x14ac:dyDescent="0.2">
      <c r="A4" s="270" t="s">
        <v>97</v>
      </c>
      <c r="B4" s="271"/>
      <c r="C4" s="271"/>
      <c r="D4" s="22"/>
      <c r="E4" s="22"/>
    </row>
    <row r="5" spans="1:7" s="7" customFormat="1" ht="25.5" customHeight="1" x14ac:dyDescent="0.2">
      <c r="A5" s="9" t="s">
        <v>6</v>
      </c>
      <c r="B5" s="149" t="s">
        <v>2</v>
      </c>
      <c r="C5" s="149"/>
      <c r="D5" s="24"/>
      <c r="E5" s="24"/>
      <c r="F5" s="8"/>
      <c r="G5" s="8"/>
    </row>
    <row r="6" spans="1:7" s="7" customFormat="1" ht="25.5" customHeight="1" x14ac:dyDescent="0.2">
      <c r="A6" s="9" t="s">
        <v>7</v>
      </c>
      <c r="B6" s="149" t="s">
        <v>2</v>
      </c>
      <c r="C6" s="149"/>
      <c r="D6" s="24"/>
      <c r="E6" s="24"/>
      <c r="F6" s="8"/>
      <c r="G6" s="8"/>
    </row>
    <row r="7" spans="1:7" s="7" customFormat="1" ht="25.5" customHeight="1" x14ac:dyDescent="0.2">
      <c r="A7" s="9" t="s">
        <v>8</v>
      </c>
      <c r="B7" s="149" t="s">
        <v>2</v>
      </c>
      <c r="C7" s="149"/>
      <c r="D7" s="24"/>
      <c r="E7" s="24"/>
      <c r="F7" s="8"/>
      <c r="G7" s="8"/>
    </row>
    <row r="8" spans="1:7" s="7" customFormat="1" x14ac:dyDescent="0.2">
      <c r="A8" s="201"/>
      <c r="B8" s="201"/>
      <c r="C8" s="201"/>
      <c r="D8" s="24"/>
      <c r="E8" s="24"/>
      <c r="F8" s="8"/>
      <c r="G8" s="8"/>
    </row>
    <row r="9" spans="1:7" s="7" customFormat="1" ht="9.75" customHeight="1" x14ac:dyDescent="0.2">
      <c r="A9" s="246"/>
      <c r="B9" s="246"/>
      <c r="C9" s="246"/>
    </row>
    <row r="10" spans="1:7" s="7" customFormat="1" ht="25.5" customHeight="1" x14ac:dyDescent="0.2">
      <c r="A10" s="18"/>
      <c r="B10" s="87" t="s">
        <v>13</v>
      </c>
      <c r="C10" s="88" t="s">
        <v>14</v>
      </c>
    </row>
    <row r="11" spans="1:7" s="7" customFormat="1" ht="25.5" customHeight="1" x14ac:dyDescent="0.2">
      <c r="A11" s="19"/>
      <c r="B11" s="89" t="s">
        <v>15</v>
      </c>
      <c r="C11" s="90" t="s">
        <v>104</v>
      </c>
    </row>
    <row r="12" spans="1:7" s="7" customFormat="1" ht="47.1" customHeight="1" x14ac:dyDescent="0.2">
      <c r="A12" s="19"/>
      <c r="B12" s="89" t="s">
        <v>15</v>
      </c>
      <c r="C12" s="90" t="s">
        <v>17</v>
      </c>
    </row>
    <row r="13" spans="1:7" s="7" customFormat="1" ht="25.5" customHeight="1" x14ac:dyDescent="0.2">
      <c r="A13" s="145" t="s">
        <v>18</v>
      </c>
      <c r="B13" s="146"/>
      <c r="C13" s="147"/>
    </row>
    <row r="14" spans="1:7" ht="15" customHeight="1" x14ac:dyDescent="0.2">
      <c r="A14" s="20"/>
      <c r="B14" s="20"/>
      <c r="C14" s="20"/>
      <c r="D14" s="20"/>
      <c r="E14" s="20"/>
      <c r="F14" s="20"/>
      <c r="G14" s="7"/>
    </row>
    <row r="15" spans="1:7" s="2" customFormat="1" ht="38.450000000000003" customHeight="1" x14ac:dyDescent="0.2">
      <c r="A15" s="91" t="s">
        <v>19</v>
      </c>
      <c r="B15" s="92" t="s">
        <v>20</v>
      </c>
      <c r="C15" s="92" t="s">
        <v>21</v>
      </c>
    </row>
    <row r="16" spans="1:7" s="2" customFormat="1" ht="38.25" customHeight="1" x14ac:dyDescent="0.2">
      <c r="A16" s="91"/>
      <c r="B16" s="94"/>
      <c r="C16" s="94"/>
    </row>
    <row r="17" spans="1:9" s="2" customFormat="1" ht="20.100000000000001" customHeight="1" x14ac:dyDescent="0.2">
      <c r="A17" s="244"/>
      <c r="B17" s="244"/>
      <c r="C17" s="244"/>
    </row>
    <row r="18" spans="1:9" ht="25.35" customHeight="1" x14ac:dyDescent="0.2">
      <c r="A18" s="160" t="s">
        <v>49</v>
      </c>
      <c r="B18" s="160"/>
      <c r="C18" s="160"/>
      <c r="D18" s="93"/>
      <c r="E18" s="93"/>
      <c r="F18" s="93"/>
      <c r="G18" s="1" t="s">
        <v>32</v>
      </c>
    </row>
    <row r="19" spans="1:9" s="3" customFormat="1" ht="25.35" customHeight="1" x14ac:dyDescent="0.2">
      <c r="A19" s="160" t="s">
        <v>38</v>
      </c>
      <c r="B19" s="160"/>
      <c r="C19" s="160"/>
      <c r="D19" s="93"/>
      <c r="E19" s="93"/>
      <c r="F19" s="93"/>
      <c r="G19" s="1"/>
      <c r="H19" s="10"/>
      <c r="I19" s="10"/>
    </row>
    <row r="20" spans="1:9" ht="20.45" customHeight="1" x14ac:dyDescent="0.2">
      <c r="A20" s="245"/>
      <c r="B20" s="245"/>
      <c r="C20" s="245"/>
      <c r="D20" s="245"/>
    </row>
    <row r="21" spans="1:9" ht="32.25" customHeight="1" x14ac:dyDescent="0.2">
      <c r="A21" s="272" t="s">
        <v>5</v>
      </c>
      <c r="B21" s="272"/>
      <c r="C21" s="272"/>
      <c r="D21" s="96"/>
    </row>
    <row r="22" spans="1:9" ht="60" customHeight="1" x14ac:dyDescent="0.2">
      <c r="A22" s="95" t="s">
        <v>99</v>
      </c>
      <c r="B22" s="240" t="s">
        <v>100</v>
      </c>
      <c r="C22" s="242"/>
    </row>
    <row r="23" spans="1:9" ht="30" customHeight="1" x14ac:dyDescent="0.2">
      <c r="A23" s="66" t="s">
        <v>25</v>
      </c>
      <c r="B23" s="243">
        <v>0</v>
      </c>
      <c r="C23" s="243"/>
    </row>
    <row r="24" spans="1:9" ht="40.5" customHeight="1" x14ac:dyDescent="0.2">
      <c r="A24" s="238"/>
      <c r="B24" s="238"/>
      <c r="C24" s="238"/>
    </row>
    <row r="25" spans="1:9" ht="27" customHeight="1" x14ac:dyDescent="0.2">
      <c r="A25" s="272" t="s">
        <v>26</v>
      </c>
      <c r="B25" s="272"/>
      <c r="C25" s="272"/>
    </row>
    <row r="26" spans="1:9" ht="52.15" customHeight="1" x14ac:dyDescent="0.2">
      <c r="A26" s="95" t="s">
        <v>99</v>
      </c>
      <c r="B26" s="240" t="s">
        <v>101</v>
      </c>
      <c r="C26" s="242"/>
    </row>
    <row r="27" spans="1:9" ht="30" customHeight="1" x14ac:dyDescent="0.2">
      <c r="A27" s="66" t="s">
        <v>44</v>
      </c>
      <c r="B27" s="237">
        <v>0</v>
      </c>
      <c r="C27" s="237"/>
    </row>
    <row r="29" spans="1:9" x14ac:dyDescent="0.2">
      <c r="A29" s="67"/>
    </row>
  </sheetData>
  <protectedRanges>
    <protectedRange sqref="D14:E14 B9:C17" name="Plage1_1"/>
  </protectedRanges>
  <mergeCells count="20">
    <mergeCell ref="A19:C19"/>
    <mergeCell ref="A1:C1"/>
    <mergeCell ref="A2:C2"/>
    <mergeCell ref="A3:C3"/>
    <mergeCell ref="A4:C4"/>
    <mergeCell ref="B5:C5"/>
    <mergeCell ref="B6:C6"/>
    <mergeCell ref="B7:C7"/>
    <mergeCell ref="A8:C9"/>
    <mergeCell ref="A13:C13"/>
    <mergeCell ref="A17:C17"/>
    <mergeCell ref="A18:C18"/>
    <mergeCell ref="B26:C26"/>
    <mergeCell ref="B27:C27"/>
    <mergeCell ref="A20:D20"/>
    <mergeCell ref="A21:C21"/>
    <mergeCell ref="B22:C22"/>
    <mergeCell ref="B23:C23"/>
    <mergeCell ref="A24:C24"/>
    <mergeCell ref="A25:C25"/>
  </mergeCells>
  <pageMargins left="0.7" right="0.7" top="0.75" bottom="0.75" header="0.3" footer="0.3"/>
  <pageSetup paperSize="8" scale="53" fitToHeight="0" orientation="portrait" r:id="rId1"/>
  <headerFooter alignWithMargins="0">
    <oddFooter>&amp;L&amp;1#&amp;"Calibri"&amp;10&amp;KA80000Interne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lot 1 DPGF BPU</vt:lpstr>
      <vt:lpstr>lot 1 DQE</vt:lpstr>
      <vt:lpstr>PSE 1</vt:lpstr>
      <vt:lpstr>lot 2 DPGF BPU</vt:lpstr>
      <vt:lpstr>lot 2 DQE</vt:lpstr>
      <vt:lpstr>PSE 2</vt:lpstr>
      <vt:lpstr>PSE 3</vt:lpstr>
      <vt:lpstr>lot 3 DPGF BPU</vt:lpstr>
      <vt:lpstr>lot 3 DQE </vt:lpstr>
      <vt:lpstr>PSE 4</vt:lpstr>
      <vt:lpstr>PSE 5</vt:lpstr>
    </vt:vector>
  </TitlesOfParts>
  <Company>Caisse des Dépôts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jmarguerite</dc:creator>
  <cp:lastModifiedBy>Lebris, Sandra</cp:lastModifiedBy>
  <cp:lastPrinted>2018-02-26T13:04:29Z</cp:lastPrinted>
  <dcterms:created xsi:type="dcterms:W3CDTF">2010-09-02T08:18:00Z</dcterms:created>
  <dcterms:modified xsi:type="dcterms:W3CDTF">2026-06-12T11:47:16Z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7ec98-8aff-418c-9455-dc857e1ea7dc_Enabled">
    <vt:lpwstr>true</vt:lpwstr>
  </property>
  <property fmtid="{D5CDD505-2E9C-101B-9397-08002B2CF9AE}" pid="3" name="MSIP_Label_1387ec98-8aff-418c-9455-dc857e1ea7dc_SetDate">
    <vt:lpwstr>2022-09-15T15:09:33Z</vt:lpwstr>
  </property>
  <property fmtid="{D5CDD505-2E9C-101B-9397-08002B2CF9AE}" pid="4" name="MSIP_Label_1387ec98-8aff-418c-9455-dc857e1ea7dc_Method">
    <vt:lpwstr>Standard</vt:lpwstr>
  </property>
  <property fmtid="{D5CDD505-2E9C-101B-9397-08002B2CF9AE}" pid="5" name="MSIP_Label_1387ec98-8aff-418c-9455-dc857e1ea7dc_Name">
    <vt:lpwstr>1387ec98-8aff-418c-9455-dc857e1ea7dc</vt:lpwstr>
  </property>
  <property fmtid="{D5CDD505-2E9C-101B-9397-08002B2CF9AE}" pid="6" name="MSIP_Label_1387ec98-8aff-418c-9455-dc857e1ea7dc_SiteId">
    <vt:lpwstr>6eab6365-8194-49c6-a4d0-e2d1a0fbeb74</vt:lpwstr>
  </property>
  <property fmtid="{D5CDD505-2E9C-101B-9397-08002B2CF9AE}" pid="7" name="MSIP_Label_1387ec98-8aff-418c-9455-dc857e1ea7dc_ActionId">
    <vt:lpwstr>f5c2b497-0a35-408a-9a94-1d30668d6cde</vt:lpwstr>
  </property>
  <property fmtid="{D5CDD505-2E9C-101B-9397-08002B2CF9AE}" pid="8" name="MSIP_Label_1387ec98-8aff-418c-9455-dc857e1ea7dc_ContentBits">
    <vt:lpwstr>2</vt:lpwstr>
  </property>
</Properties>
</file>